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32" sheetId="1" r:id="rId1"/>
    <sheet name="код" sheetId="51" r:id="rId2"/>
    <sheet name="ВСЕ_" sheetId="2" r:id="rId3"/>
    <sheet name="6" sheetId="56" r:id="rId4"/>
    <sheet name="4" sheetId="55" r:id="rId5"/>
    <sheet name="40" sheetId="54" r:id="rId6"/>
    <sheet name="3" sheetId="53" r:id="rId7"/>
    <sheet name="5" sheetId="52" r:id="rId8"/>
    <sheet name="реабилитация" sheetId="49" r:id="rId9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'300032'!$7:$11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G66"/>
  <c r="C66" s="1"/>
  <c r="F66"/>
  <c r="E66"/>
  <c r="Q65"/>
  <c r="M65" s="1"/>
  <c r="P65"/>
  <c r="O65"/>
  <c r="N65" s="1"/>
  <c r="K65"/>
  <c r="J65" s="1"/>
  <c r="F65"/>
  <c r="E65" s="1"/>
  <c r="Q64"/>
  <c r="M64" s="1"/>
  <c r="P64"/>
  <c r="O64"/>
  <c r="N64" s="1"/>
  <c r="K64"/>
  <c r="J64" s="1"/>
  <c r="F64"/>
  <c r="E64" s="1"/>
  <c r="Q63"/>
  <c r="M63" s="1"/>
  <c r="P63"/>
  <c r="O63"/>
  <c r="N63" s="1"/>
  <c r="K63"/>
  <c r="J63" s="1"/>
  <c r="F63"/>
  <c r="E63" s="1"/>
  <c r="Q62"/>
  <c r="M62" s="1"/>
  <c r="P62"/>
  <c r="O62"/>
  <c r="N62" s="1"/>
  <c r="K62"/>
  <c r="J62" s="1"/>
  <c r="F62"/>
  <c r="E62" s="1"/>
  <c r="Q61"/>
  <c r="M61" s="1"/>
  <c r="P61"/>
  <c r="O61"/>
  <c r="N61" s="1"/>
  <c r="K61"/>
  <c r="J61" s="1"/>
  <c r="F61"/>
  <c r="E61" s="1"/>
  <c r="Q60"/>
  <c r="M60" s="1"/>
  <c r="P60"/>
  <c r="O60"/>
  <c r="N60" s="1"/>
  <c r="K60"/>
  <c r="J60" s="1"/>
  <c r="F60"/>
  <c r="E60" s="1"/>
  <c r="Q59"/>
  <c r="P59"/>
  <c r="O59"/>
  <c r="N59" s="1"/>
  <c r="M59"/>
  <c r="K59"/>
  <c r="J59" s="1"/>
  <c r="F59"/>
  <c r="E59"/>
  <c r="Q58"/>
  <c r="P58"/>
  <c r="O58"/>
  <c r="N58" s="1"/>
  <c r="M58"/>
  <c r="K58"/>
  <c r="J58" s="1"/>
  <c r="F58"/>
  <c r="E58" s="1"/>
  <c r="Q57"/>
  <c r="P57"/>
  <c r="O57"/>
  <c r="N57"/>
  <c r="M57"/>
  <c r="K57"/>
  <c r="J57" s="1"/>
  <c r="F57"/>
  <c r="E57" s="1"/>
  <c r="Q56"/>
  <c r="M56" s="1"/>
  <c r="P56"/>
  <c r="O56"/>
  <c r="N56" s="1"/>
  <c r="K56"/>
  <c r="J56" s="1"/>
  <c r="F56"/>
  <c r="E56" s="1"/>
  <c r="Q55"/>
  <c r="M55" s="1"/>
  <c r="P55"/>
  <c r="O55"/>
  <c r="N55" s="1"/>
  <c r="K55"/>
  <c r="J55" s="1"/>
  <c r="F55"/>
  <c r="E55" s="1"/>
  <c r="Q54"/>
  <c r="M54" s="1"/>
  <c r="P54"/>
  <c r="O54"/>
  <c r="N54" s="1"/>
  <c r="K54"/>
  <c r="J54" s="1"/>
  <c r="F54"/>
  <c r="E54" s="1"/>
  <c r="Q53"/>
  <c r="P53"/>
  <c r="O53"/>
  <c r="N53"/>
  <c r="M53"/>
  <c r="K53"/>
  <c r="J53" s="1"/>
  <c r="F53"/>
  <c r="E53" s="1"/>
  <c r="Q52"/>
  <c r="M52" s="1"/>
  <c r="P52"/>
  <c r="O52"/>
  <c r="N52" s="1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O50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N46" s="1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N44" s="1"/>
  <c r="O44"/>
  <c r="K44"/>
  <c r="J44" s="1"/>
  <c r="F44"/>
  <c r="E44" s="1"/>
  <c r="Q43"/>
  <c r="M43" s="1"/>
  <c r="P43"/>
  <c r="O43"/>
  <c r="N43" s="1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P37"/>
  <c r="O37"/>
  <c r="N37"/>
  <c r="M37"/>
  <c r="K37"/>
  <c r="J37" s="1"/>
  <c r="F37"/>
  <c r="E37" s="1"/>
  <c r="Q36"/>
  <c r="P36"/>
  <c r="O36"/>
  <c r="N36" s="1"/>
  <c r="M36"/>
  <c r="K36"/>
  <c r="J36" s="1"/>
  <c r="F36"/>
  <c r="E36" s="1"/>
  <c r="Q35"/>
  <c r="P35"/>
  <c r="O35"/>
  <c r="N35" s="1"/>
  <c r="M35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P29"/>
  <c r="O29"/>
  <c r="N29" s="1"/>
  <c r="M29"/>
  <c r="K29"/>
  <c r="J29" s="1"/>
  <c r="F29"/>
  <c r="E29" s="1"/>
  <c r="Q28"/>
  <c r="P28"/>
  <c r="O28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 s="1"/>
  <c r="Q25"/>
  <c r="M25" s="1"/>
  <c r="P25"/>
  <c r="O25"/>
  <c r="N25" s="1"/>
  <c r="K25"/>
  <c r="J25" s="1"/>
  <c r="F25"/>
  <c r="E25" s="1"/>
  <c r="Q24"/>
  <c r="M24" s="1"/>
  <c r="P24"/>
  <c r="O24"/>
  <c r="N24" s="1"/>
  <c r="K24"/>
  <c r="J24" s="1"/>
  <c r="F24"/>
  <c r="E24" s="1"/>
  <c r="Q23"/>
  <c r="P23"/>
  <c r="O23"/>
  <c r="N23" s="1"/>
  <c r="M23"/>
  <c r="K23"/>
  <c r="J23" s="1"/>
  <c r="F23"/>
  <c r="E23" s="1"/>
  <c r="Q22"/>
  <c r="P22"/>
  <c r="O22"/>
  <c r="N22" s="1"/>
  <c r="M22"/>
  <c r="K22"/>
  <c r="J22" s="1"/>
  <c r="F22"/>
  <c r="E22" s="1"/>
  <c r="L21"/>
  <c r="G21"/>
  <c r="Q20"/>
  <c r="P20"/>
  <c r="O20"/>
  <c r="M20"/>
  <c r="K20"/>
  <c r="J20" s="1"/>
  <c r="F20"/>
  <c r="E20" s="1"/>
  <c r="Q19"/>
  <c r="P19"/>
  <c r="O19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N17" s="1"/>
  <c r="M17"/>
  <c r="K17"/>
  <c r="J17" s="1"/>
  <c r="F17"/>
  <c r="E17" s="1"/>
  <c r="Q16"/>
  <c r="P16"/>
  <c r="O16"/>
  <c r="N16" s="1"/>
  <c r="M16"/>
  <c r="K16"/>
  <c r="J16" s="1"/>
  <c r="F16"/>
  <c r="E16" s="1"/>
  <c r="Q15"/>
  <c r="P15"/>
  <c r="O15"/>
  <c r="N15" s="1"/>
  <c r="M15"/>
  <c r="K15"/>
  <c r="J15" s="1"/>
  <c r="F15"/>
  <c r="E15" s="1"/>
  <c r="Q14"/>
  <c r="P14"/>
  <c r="O14"/>
  <c r="N14" s="1"/>
  <c r="M14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S67"/>
  <c r="R67"/>
  <c r="S65"/>
  <c r="R65"/>
  <c r="I66" l="1"/>
  <c r="R66"/>
  <c r="D66"/>
  <c r="N28"/>
  <c r="Q21"/>
  <c r="M21" s="1"/>
  <c r="E21"/>
  <c r="K21"/>
  <c r="J21" s="1"/>
  <c r="F21"/>
  <c r="N20"/>
  <c r="N19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6" l="1"/>
  <c r="O21"/>
  <c r="N21" s="1"/>
  <c r="P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<sst xmlns="http://schemas.openxmlformats.org/spreadsheetml/2006/main" count="5582" uniqueCount="1003">
  <si>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</si>
  <si>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</si>
  <si>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</si>
  <si>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</si>
  <si>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</si>
  <si>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</si>
  <si>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</si>
  <si>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</si>
  <si>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</si>
  <si>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</si>
  <si>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</si>
  <si>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</si>
  <si>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</si>
  <si>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</si>
  <si>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</si>
  <si>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</si>
  <si>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</si>
  <si>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</si>
  <si>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</si>
  <si>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</si>
  <si>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</si>
  <si>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</si>
  <si>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</si>
  <si>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</si>
  <si>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</si>
  <si>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</si>
  <si>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</si>
  <si>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</si>
  <si>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</si>
  <si>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</si>
  <si>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</si>
  <si>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</si>
  <si>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</si>
  <si>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</si>
  <si>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</si>
  <si>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</si>
  <si>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</si>
  <si>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</si>
  <si>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</si>
  <si>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</si>
  <si>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</si>
  <si>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</si>
  <si>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</si>
  <si>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</si>
  <si>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</si>
  <si>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</si>
  <si>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</si>
  <si>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</si>
  <si>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</si>
  <si>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</si>
  <si>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</si>
  <si>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</si>
  <si>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</si>
  <si>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</si>
  <si>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</si>
  <si>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</si>
  <si>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</si>
  <si>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</si>
  <si>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</si>
  <si>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</si>
  <si>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</si>
  <si>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</si>
  <si>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</si>
  <si>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</si>
  <si>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</si>
  <si>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</si>
  <si>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</si>
  <si>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</si>
  <si>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</si>
  <si>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</si>
  <si>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</si>
  <si>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</si>
  <si>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</si>
  <si>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</si>
  <si>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</si>
  <si>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</si>
  <si>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</si>
  <si>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</si>
  <si>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</si>
  <si>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</si>
  <si>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</si>
  <si>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</si>
  <si>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</si>
  <si>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</si>
  <si>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</si>
  <si>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</si>
  <si>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</si>
  <si>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</si>
  <si>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</si>
  <si>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</si>
  <si>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</si>
  <si>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</si>
  <si>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</si>
  <si>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</si>
  <si>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</si>
  <si>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</si>
  <si>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</si>
  <si>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</si>
  <si>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</si>
  <si>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</si>
  <si>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</si>
  <si>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</si>
  <si>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</si>
  <si>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</si>
  <si>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</si>
  <si>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</si>
  <si>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</si>
  <si>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</si>
  <si>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</si>
  <si>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</si>
  <si>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</si>
  <si>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</si>
  <si>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</si>
  <si>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</si>
  <si>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</si>
  <si>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</si>
  <si>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</si>
  <si>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</si>
  <si>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</si>
  <si>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</si>
  <si>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</si>
  <si>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</si>
  <si>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</si>
  <si>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</si>
  <si>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</si>
  <si>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</si>
  <si>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</si>
  <si>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</si>
  <si>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</si>
  <si>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</si>
  <si>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</si>
  <si>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</si>
  <si>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</si>
  <si>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</si>
  <si>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</si>
  <si>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</si>
  <si>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</si>
  <si>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</si>
  <si>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</si>
  <si>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</si>
  <si>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</si>
  <si>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</si>
  <si>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</si>
  <si>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</si>
  <si>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</si>
  <si>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</si>
  <si>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</si>
  <si>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</si>
  <si>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</si>
  <si>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</si>
  <si>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</si>
  <si>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</si>
  <si>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</si>
  <si>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</si>
  <si>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</si>
  <si>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</si>
  <si>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</si>
  <si>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</si>
  <si>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</si>
  <si>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</si>
  <si>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</si>
  <si>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</si>
  <si>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</si>
  <si>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</si>
  <si>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</si>
  <si>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</si>
  <si>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</si>
  <si>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</si>
  <si>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</si>
  <si>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</si>
  <si>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</si>
  <si>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</si>
  <si>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</si>
  <si>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</si>
  <si>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</si>
  <si>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</si>
  <si>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</si>
  <si>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</si>
  <si>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</si>
  <si>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</si>
  <si>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</si>
  <si>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</si>
  <si>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</si>
  <si>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</si>
  <si>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</si>
  <si>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</si>
  <si>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</si>
  <si>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</si>
  <si>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</si>
  <si>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</si>
  <si>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</si>
  <si>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</si>
  <si>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</si>
  <si>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</si>
  <si>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</si>
  <si>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</si>
  <si>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</si>
  <si>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</si>
  <si>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</si>
  <si>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</si>
  <si>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</si>
  <si>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</si>
  <si>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</si>
  <si>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</si>
  <si>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</si>
  <si>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</si>
  <si>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</si>
  <si>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</si>
  <si>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</si>
  <si>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</si>
  <si>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</si>
  <si>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</si>
  <si>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</si>
  <si>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</si>
  <si>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</si>
  <si>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</si>
  <si>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</si>
  <si>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</si>
  <si>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</si>
  <si>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</si>
  <si>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</si>
  <si>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</si>
  <si>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</si>
  <si>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</si>
  <si>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</si>
  <si>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</si>
  <si>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</si>
  <si>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</si>
  <si>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</si>
  <si>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</si>
  <si>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</si>
  <si>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</si>
  <si>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</si>
  <si>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</si>
  <si>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</si>
  <si>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</si>
  <si>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</si>
  <si>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</si>
  <si>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</si>
  <si>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</si>
  <si>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</si>
  <si>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</si>
  <si>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</si>
  <si>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</si>
  <si>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</si>
  <si>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</si>
  <si>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</si>
  <si>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</si>
  <si>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</si>
  <si>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</si>
  <si>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</si>
  <si>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</si>
  <si>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</si>
  <si>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</si>
  <si>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</si>
  <si>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</si>
  <si>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</si>
  <si>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</si>
  <si>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</si>
  <si>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</si>
  <si>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</si>
  <si>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</si>
  <si>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</si>
  <si>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</si>
  <si>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</si>
  <si>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</si>
  <si>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</si>
  <si>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</si>
  <si>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</si>
  <si>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</si>
  <si>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</si>
  <si>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</si>
  <si>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</si>
  <si>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</si>
  <si>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</si>
  <si>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</si>
  <si>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</si>
  <si>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</si>
  <si>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</si>
  <si>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</si>
  <si>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</si>
  <si>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</si>
  <si>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</si>
  <si>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</si>
  <si>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</si>
  <si>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</si>
  <si>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</si>
  <si>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</si>
  <si>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</si>
  <si>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</si>
  <si>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</si>
  <si>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</si>
  <si>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</si>
  <si>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</si>
  <si>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</si>
  <si>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</si>
  <si>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</si>
  <si>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</si>
  <si>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</si>
  <si>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</si>
  <si>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</si>
  <si>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</si>
  <si>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</si>
  <si>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</si>
  <si>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</si>
  <si>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</si>
  <si>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</si>
  <si>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</si>
  <si>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</si>
  <si>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</si>
  <si>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</si>
  <si>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</si>
  <si>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</si>
  <si>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</si>
  <si>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</si>
  <si>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</si>
  <si>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</si>
  <si>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</si>
  <si>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</si>
  <si>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</si>
  <si>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</si>
  <si>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</si>
  <si>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</si>
  <si>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</si>
  <si>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</si>
  <si>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</si>
  <si>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</si>
  <si>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</si>
  <si>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</si>
  <si>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</si>
  <si>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</si>
  <si>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</si>
  <si>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</si>
  <si>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</si>
  <si>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</si>
  <si>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</si>
  <si>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</si>
  <si>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</si>
  <si>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</si>
  <si>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</si>
  <si>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</si>
  <si>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</si>
  <si>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</si>
  <si>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</si>
  <si>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</si>
  <si>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</si>
  <si>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</si>
  <si>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</si>
  <si>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</si>
  <si>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</si>
  <si>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</si>
  <si>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</si>
  <si>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</si>
  <si>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</si>
  <si>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</si>
  <si>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</si>
  <si>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</si>
  <si>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</si>
  <si>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</si>
  <si>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</si>
  <si>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</si>
  <si>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</si>
  <si>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</si>
  <si>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</si>
  <si>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</si>
  <si>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</si>
  <si>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</si>
  <si>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</si>
  <si>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</si>
  <si>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</si>
  <si>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</si>
  <si>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</si>
  <si>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</si>
  <si>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</si>
  <si>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</si>
  <si>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</si>
  <si>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</si>
  <si>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</si>
  <si>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</si>
  <si>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</si>
  <si>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</si>
  <si>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</si>
  <si>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</si>
  <si>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</si>
  <si>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</si>
  <si>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</si>
  <si>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</si>
  <si>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</si>
  <si>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</si>
  <si>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</si>
  <si>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</si>
  <si>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</si>
  <si>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</si>
  <si>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</si>
  <si>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</si>
  <si>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</si>
  <si>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</si>
  <si>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</si>
  <si>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</si>
  <si>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</si>
  <si>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</si>
  <si>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</si>
  <si>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</si>
  <si>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</si>
  <si>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</si>
  <si>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</si>
  <si>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</si>
  <si>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</si>
  <si>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</si>
  <si>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</si>
  <si>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</si>
  <si>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</si>
  <si>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</si>
  <si>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</si>
  <si>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</si>
  <si>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</si>
  <si>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</si>
  <si>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</si>
  <si>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</si>
  <si>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</si>
  <si>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</si>
  <si>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</si>
  <si>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</si>
  <si>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</si>
  <si>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</si>
  <si>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</si>
  <si>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</si>
  <si>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</si>
  <si>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</si>
  <si>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</si>
  <si>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</si>
  <si>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</si>
  <si>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</si>
  <si>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</si>
  <si>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</si>
  <si>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</si>
  <si>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</si>
  <si>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</si>
  <si>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</si>
  <si>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</si>
  <si>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</si>
  <si>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</si>
  <si>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</si>
  <si>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</si>
  <si>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</si>
  <si>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</si>
  <si>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</si>
  <si>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</si>
  <si>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</si>
  <si>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</si>
  <si>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</si>
  <si>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</si>
  <si>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</si>
  <si>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</si>
  <si>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</si>
  <si>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</si>
  <si>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</si>
  <si>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</si>
  <si>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</si>
  <si>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</si>
  <si>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</si>
  <si>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</si>
  <si>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</si>
  <si>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</si>
  <si>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</si>
  <si>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</si>
  <si>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</si>
  <si>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</si>
  <si>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</si>
  <si>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</si>
  <si>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</si>
  <si>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</si>
  <si>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</si>
  <si>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</si>
  <si>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</si>
  <si>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</si>
  <si>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</si>
  <si>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</si>
  <si>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</si>
  <si>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</si>
  <si>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</si>
  <si>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</si>
  <si>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</si>
  <si>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</si>
  <si>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</si>
  <si>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</si>
  <si>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</si>
  <si>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</si>
  <si>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</si>
  <si>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</si>
  <si>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</si>
  <si>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</si>
  <si>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</si>
  <si>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</si>
  <si>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</si>
  <si>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</si>
  <si>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</si>
  <si>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</si>
  <si>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</si>
  <si>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</si>
  <si>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</si>
  <si>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</si>
  <si>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</si>
  <si>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</si>
  <si>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</si>
  <si>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</si>
  <si>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</si>
  <si>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</si>
  <si>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</si>
  <si>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</si>
  <si>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</si>
  <si>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</si>
  <si>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</si>
  <si>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</si>
  <si>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</si>
  <si>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</si>
  <si>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</si>
  <si>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</si>
  <si>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</si>
  <si>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</si>
  <si>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</si>
  <si>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</si>
  <si>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</si>
  <si>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</si>
  <si>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</si>
  <si>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</si>
  <si>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</si>
  <si>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</si>
  <si>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</si>
  <si>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</si>
  <si>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</si>
  <si>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</si>
  <si>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</si>
  <si>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</si>
  <si>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</si>
  <si>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</si>
  <si>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</si>
  <si>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</si>
  <si>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</si>
  <si>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</si>
  <si>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</si>
  <si>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</si>
  <si>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</si>
  <si>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</si>
  <si>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</si>
  <si>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</si>
  <si>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</si>
  <si>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</si>
  <si>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</si>
  <si>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</si>
  <si>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</si>
  <si>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</si>
  <si>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</si>
  <si>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</si>
  <si>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</si>
  <si>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</si>
  <si>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</si>
  <si>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</si>
  <si>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</si>
  <si>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</si>
  <si>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</si>
  <si>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</si>
  <si>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</si>
  <si>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</si>
  <si>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</si>
  <si>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</si>
  <si>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</si>
  <si>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</si>
  <si>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</si>
  <si>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</si>
  <si>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</si>
  <si>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</si>
  <si>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</si>
  <si>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</si>
  <si>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</si>
  <si>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</si>
  <si>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</si>
  <si>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</si>
  <si>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</si>
  <si>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</si>
  <si>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</si>
  <si>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</si>
  <si>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</si>
  <si>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</si>
  <si>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</si>
  <si>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</si>
  <si>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</si>
  <si>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</si>
  <si>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</si>
  <si>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</si>
  <si>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</si>
  <si>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</si>
  <si>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</si>
  <si>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</si>
  <si>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</si>
  <si>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</si>
  <si>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</si>
  <si>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</si>
  <si>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</si>
  <si>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</si>
  <si>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</si>
  <si>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</si>
  <si>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</si>
  <si>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</si>
  <si>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</si>
  <si>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</si>
  <si>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</si>
  <si>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</si>
  <si>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</si>
  <si>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</si>
  <si>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</si>
  <si>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</si>
  <si>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</si>
  <si>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</si>
  <si>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</si>
  <si>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</si>
  <si>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</si>
  <si>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</si>
  <si>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</si>
  <si>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</si>
  <si>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</si>
  <si>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</si>
  <si>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</si>
  <si>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</si>
  <si>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</si>
  <si>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</si>
  <si>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</si>
  <si>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</si>
  <si>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</si>
  <si>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</si>
  <si>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</si>
  <si>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</si>
  <si>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</si>
  <si>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</si>
  <si>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</si>
  <si>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</si>
  <si>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</si>
  <si>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</si>
  <si>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</si>
  <si>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</si>
  <si>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</si>
  <si>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</si>
  <si>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</si>
  <si>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</si>
  <si>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</si>
  <si>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</si>
  <si>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</si>
  <si>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</si>
  <si>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</si>
  <si>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</si>
  <si>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</si>
  <si>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</si>
  <si>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</si>
  <si>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</si>
  <si>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</si>
  <si>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</si>
  <si>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</si>
  <si>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</si>
  <si>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</si>
  <si>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</si>
  <si>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</si>
  <si>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</si>
  <si>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</si>
  <si>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</si>
  <si>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</si>
  <si>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</si>
  <si>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</si>
  <si>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</si>
  <si>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</si>
  <si>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</si>
  <si>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</si>
  <si>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</si>
  <si>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</si>
  <si>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</si>
  <si>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</si>
  <si>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</si>
  <si>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</si>
  <si>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</si>
  <si>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</si>
  <si>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</si>
  <si>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</si>
  <si>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</si>
  <si>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</si>
  <si>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</si>
  <si>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</si>
  <si>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</si>
  <si>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</si>
  <si>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</si>
  <si>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</si>
  <si>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</si>
  <si>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</si>
  <si>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</si>
  <si>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</si>
  <si>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</si>
  <si>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</si>
  <si>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</si>
  <si>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</si>
  <si>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</si>
  <si>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</si>
  <si>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</si>
  <si>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</si>
  <si>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</si>
  <si>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</si>
  <si>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</si>
  <si>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</si>
  <si>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</si>
  <si>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</si>
  <si>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</si>
  <si>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</si>
  <si>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</si>
  <si>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</si>
  <si>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</si>
  <si>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</si>
  <si>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</si>
  <si>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</si>
  <si>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</si>
  <si>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</si>
  <si>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</si>
  <si>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</si>
  <si>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</si>
  <si>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</si>
  <si>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</si>
  <si>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</si>
  <si>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</si>
  <si>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</si>
  <si>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</si>
  <si>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</si>
  <si>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</si>
  <si>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</si>
  <si>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</si>
  <si>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</si>
  <si>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</si>
  <si>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</si>
  <si>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</si>
  <si>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</si>
  <si>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</si>
  <si>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</si>
  <si>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</si>
  <si>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</si>
  <si>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</si>
  <si>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</si>
  <si>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</si>
  <si>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</si>
  <si>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</si>
  <si>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</si>
  <si>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</si>
  <si>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</si>
  <si>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</si>
  <si>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</si>
  <si>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</si>
  <si>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</si>
  <si>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</si>
  <si>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</si>
  <si>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</si>
  <si>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</si>
  <si>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</si>
  <si>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</si>
  <si>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</si>
  <si>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</si>
  <si>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</si>
  <si>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</si>
  <si>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</si>
  <si>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</si>
  <si>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</si>
  <si>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</si>
  <si>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</si>
  <si>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</si>
  <si>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</si>
  <si>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</si>
  <si>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</si>
  <si>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</si>
  <si>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</si>
  <si>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</si>
  <si>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</si>
  <si>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</si>
  <si>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</si>
  <si>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</si>
  <si>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</si>
  <si>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</si>
  <si>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</si>
  <si>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</si>
  <si>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</si>
  <si>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</si>
  <si>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</si>
  <si>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</si>
  <si>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</si>
  <si>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</si>
  <si>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</si>
  <si>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</si>
  <si>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</si>
  <si>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</si>
  <si>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</si>
  <si>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</si>
  <si>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</si>
  <si>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</si>
  <si>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</si>
  <si>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</si>
  <si>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</si>
  <si>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</si>
  <si>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</si>
  <si>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</si>
  <si>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</si>
  <si>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</si>
  <si>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</si>
  <si>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</si>
  <si>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</si>
  <si>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</si>
  <si>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</si>
  <si>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</si>
  <si>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</si>
  <si>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</si>
  <si>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</si>
  <si>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</si>
  <si>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</si>
  <si>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</si>
  <si>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</si>
  <si>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</si>
  <si>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</si>
  <si>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</si>
  <si>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</si>
  <si>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</si>
  <si>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</si>
  <si>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</si>
  <si>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</si>
  <si>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</si>
  <si>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</si>
  <si>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</si>
  <si>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</si>
  <si>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</si>
  <si>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</si>
  <si>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</si>
  <si>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</si>
  <si>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</si>
  <si>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</si>
  <si>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</si>
  <si>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</si>
  <si>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</si>
  <si>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</si>
  <si>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</si>
  <si>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</si>
  <si>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</si>
  <si>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</si>
  <si>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</si>
  <si>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</si>
  <si>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</si>
  <si>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</si>
  <si>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</si>
  <si>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</si>
  <si>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</si>
  <si>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</si>
  <si>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</si>
  <si>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</si>
  <si>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</si>
  <si>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</si>
  <si>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</si>
  <si>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</si>
  <si>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</si>
  <si>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</si>
  <si>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</si>
  <si>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</si>
  <si>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</si>
  <si>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</si>
  <si>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</si>
  <si>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</si>
  <si>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</si>
  <si>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</si>
  <si>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</si>
  <si>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</si>
  <si>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</si>
  <si>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</si>
  <si>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</si>
  <si>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</si>
  <si>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</si>
  <si>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</si>
  <si>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</si>
  <si>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</si>
  <si>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</si>
  <si>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</si>
  <si>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</si>
  <si>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</si>
  <si>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</si>
  <si>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</si>
  <si>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</si>
  <si>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</si>
  <si>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</si>
  <si>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</si>
  <si>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</si>
  <si>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</si>
  <si>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</si>
  <si>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</si>
  <si>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</si>
  <si>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</si>
  <si>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</si>
  <si>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</si>
  <si>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</si>
  <si>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</si>
  <si>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</si>
  <si>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</si>
  <si>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</si>
  <si>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</si>
  <si>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</si>
  <si>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</si>
  <si>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</si>
  <si>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</si>
  <si>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</si>
  <si>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</si>
  <si>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</si>
  <si>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</si>
  <si>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</si>
  <si>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</si>
  <si>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</si>
  <si>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</si>
  <si>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</si>
  <si>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</si>
  <si>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</si>
  <si>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</si>
  <si>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</si>
  <si>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</si>
  <si>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</si>
  <si>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</si>
  <si>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</si>
  <si>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</si>
  <si>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</si>
  <si>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</si>
  <si>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</si>
  <si>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</si>
  <si>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</si>
  <si>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</si>
  <si>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</si>
  <si>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</si>
  <si>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</si>
  <si>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</si>
  <si>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</si>
  <si>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</si>
  <si>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</si>
  <si>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</si>
  <si>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"КРД ИМ. Ю.А. ПАСХАЛОВОЙ"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</si>
  <si>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</si>
  <si>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</si>
  <si>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</si>
  <si>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</si>
  <si>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</si>
  <si>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</si>
  <si>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</si>
  <si>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</si>
  <si>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</si>
  <si>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</si>
  <si>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</si>
  <si>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</si>
  <si>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</si>
  <si>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</si>
  <si>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</si>
  <si>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</si>
  <si>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</si>
  <si>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</si>
  <si>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</si>
  <si>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</si>
  <si>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</si>
  <si>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</si>
  <si>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</si>
  <si>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</si>
  <si>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</si>
  <si>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</si>
  <si>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</si>
  <si>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</si>
  <si>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</si>
  <si>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</si>
  <si>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</si>
  <si>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</si>
  <si>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</si>
  <si>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</si>
  <si>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</si>
  <si>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</si>
  <si>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</si>
  <si>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</si>
  <si>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</si>
  <si>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</si>
  <si>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</si>
  <si>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</si>
  <si>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</si>
  <si>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</si>
  <si>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</si>
  <si>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</si>
  <si>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</si>
  <si>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</si>
  <si>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</si>
  <si>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</si>
  <si>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</si>
  <si>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</si>
  <si>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</si>
  <si>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</si>
  <si>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</si>
  <si>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</si>
  <si>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</si>
  <si>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</si>
  <si>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</si>
  <si>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(40)для новорожденных</t>
  </si>
  <si>
    <t>(55)неонатологии</t>
  </si>
  <si>
    <t>(3)койки сестринского ухода (акушерское дело)</t>
  </si>
  <si>
    <t>(3)акушерскому делу</t>
  </si>
  <si>
    <t>(5)патологии беременности (акушерство и гинекология)</t>
  </si>
  <si>
    <t>с 01.04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</si>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</sst>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0" t="s">
        <v>315</v>
      </c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24"/>
      <c r="Q1" s="24"/>
    </row>
    <row r="2" spans="1:19" ht="47.25" customHeight="1">
      <c r="C2" s="170" t="s">
        <v>316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"/>
      <c r="Q2" s="17"/>
    </row>
    <row r="3" spans="1:19" ht="23.25" customHeight="1">
      <c r="C3" s="16"/>
      <c r="D3" s="16"/>
      <c r="E3" s="16"/>
      <c r="F3" s="16"/>
      <c r="G3" s="16"/>
      <c r="H3" s="188" t="s">
        <v>827</v>
      </c>
      <c r="I3" s="188"/>
      <c r="J3" s="188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300032</v>
      </c>
      <c r="E5" s="189" t="s">
        <v>294</v>
      </c>
      <c r="F5" s="189"/>
      <c r="G5" s="189"/>
      <c r="H5" s="194" t="s">
        <v>936</v>
      </c>
      <c r="I5" s="194"/>
      <c r="J5" s="194"/>
      <c r="K5" s="194"/>
      <c r="L5" s="194"/>
      <c r="M5" s="194"/>
      <c r="N5" s="194"/>
      <c r="O5" s="194"/>
      <c r="P5" s="194"/>
      <c r="Q5" s="194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1" t="s">
        <v>313</v>
      </c>
      <c r="Q6" s="171"/>
    </row>
    <row r="7" spans="1:19">
      <c r="A7" s="186" t="s">
        <v>6</v>
      </c>
      <c r="B7" s="172" t="s">
        <v>295</v>
      </c>
      <c r="C7" s="174" t="s">
        <v>9</v>
      </c>
      <c r="D7" s="175"/>
      <c r="E7" s="175"/>
      <c r="F7" s="175"/>
      <c r="G7" s="176"/>
      <c r="H7" s="174" t="s">
        <v>10</v>
      </c>
      <c r="I7" s="175"/>
      <c r="J7" s="175"/>
      <c r="K7" s="175"/>
      <c r="L7" s="176"/>
      <c r="M7" s="177" t="s">
        <v>296</v>
      </c>
      <c r="N7" s="177"/>
      <c r="O7" s="177"/>
      <c r="P7" s="177"/>
      <c r="Q7" s="178"/>
    </row>
    <row r="8" spans="1:19" ht="15" customHeight="1">
      <c r="A8" s="187"/>
      <c r="B8" s="173"/>
      <c r="C8" s="179" t="s">
        <v>297</v>
      </c>
      <c r="D8" s="180" t="s">
        <v>298</v>
      </c>
      <c r="E8" s="191" t="s">
        <v>299</v>
      </c>
      <c r="F8" s="191"/>
      <c r="G8" s="192"/>
      <c r="H8" s="179" t="s">
        <v>297</v>
      </c>
      <c r="I8" s="180" t="s">
        <v>298</v>
      </c>
      <c r="J8" s="191" t="s">
        <v>299</v>
      </c>
      <c r="K8" s="191"/>
      <c r="L8" s="192"/>
      <c r="M8" s="193" t="s">
        <v>297</v>
      </c>
      <c r="N8" s="184" t="s">
        <v>298</v>
      </c>
      <c r="O8" s="181" t="s">
        <v>299</v>
      </c>
      <c r="P8" s="182"/>
      <c r="Q8" s="183"/>
    </row>
    <row r="9" spans="1:19" ht="15.75" customHeight="1">
      <c r="A9" s="187"/>
      <c r="B9" s="173"/>
      <c r="C9" s="179"/>
      <c r="D9" s="180"/>
      <c r="E9" s="184" t="s">
        <v>300</v>
      </c>
      <c r="F9" s="184" t="s">
        <v>301</v>
      </c>
      <c r="G9" s="185" t="s">
        <v>302</v>
      </c>
      <c r="H9" s="179"/>
      <c r="I9" s="180"/>
      <c r="J9" s="184" t="s">
        <v>300</v>
      </c>
      <c r="K9" s="184" t="s">
        <v>301</v>
      </c>
      <c r="L9" s="185" t="s">
        <v>302</v>
      </c>
      <c r="M9" s="193"/>
      <c r="N9" s="184"/>
      <c r="O9" s="190" t="s">
        <v>300</v>
      </c>
      <c r="P9" s="184" t="s">
        <v>301</v>
      </c>
      <c r="Q9" s="185" t="s">
        <v>302</v>
      </c>
    </row>
    <row r="10" spans="1:19" ht="82.5" customHeight="1">
      <c r="A10" s="187"/>
      <c r="B10" s="173"/>
      <c r="C10" s="179"/>
      <c r="D10" s="180"/>
      <c r="E10" s="184"/>
      <c r="F10" s="184"/>
      <c r="G10" s="185"/>
      <c r="H10" s="179"/>
      <c r="I10" s="180"/>
      <c r="J10" s="184"/>
      <c r="K10" s="184"/>
      <c r="L10" s="185"/>
      <c r="M10" s="193"/>
      <c r="N10" s="184"/>
      <c r="O10" s="190"/>
      <c r="P10" s="184"/>
      <c r="Q10" s="185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8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9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32</v>
      </c>
      <c r="F17" s="28">
        <f t="shared" si="1"/>
        <v>10124</v>
      </c>
      <c r="G17" s="41">
        <v>1607</v>
      </c>
      <c r="H17" s="44">
        <v>6.3</v>
      </c>
      <c r="I17" s="31">
        <v>318</v>
      </c>
      <c r="J17" s="27">
        <f t="shared" si="2"/>
        <v>1</v>
      </c>
      <c r="K17" s="28">
        <f t="shared" si="3"/>
        <v>246</v>
      </c>
      <c r="L17" s="42">
        <v>39</v>
      </c>
      <c r="M17" s="45">
        <f t="shared" si="4"/>
        <v>6</v>
      </c>
      <c r="N17" s="28">
        <f t="shared" si="5"/>
        <v>314</v>
      </c>
      <c r="O17" s="45">
        <f t="shared" si="6"/>
        <v>33</v>
      </c>
      <c r="P17" s="28">
        <f t="shared" si="7"/>
        <v>10370</v>
      </c>
      <c r="Q17" s="169">
        <f t="shared" si="8"/>
        <v>1646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115</v>
      </c>
      <c r="F19" s="28">
        <f t="shared" si="1"/>
        <v>29081</v>
      </c>
      <c r="G19" s="41">
        <v>5193</v>
      </c>
      <c r="H19" s="44">
        <v>5.6</v>
      </c>
      <c r="I19" s="31">
        <v>252</v>
      </c>
      <c r="J19" s="27">
        <f t="shared" si="2"/>
        <v>1</v>
      </c>
      <c r="K19" s="28">
        <f t="shared" si="3"/>
        <v>258</v>
      </c>
      <c r="L19" s="42">
        <v>46</v>
      </c>
      <c r="M19" s="45">
        <f t="shared" si="4"/>
        <v>6</v>
      </c>
      <c r="N19" s="28">
        <f t="shared" si="5"/>
        <v>253</v>
      </c>
      <c r="O19" s="45">
        <f t="shared" si="6"/>
        <v>116</v>
      </c>
      <c r="P19" s="28">
        <f t="shared" si="7"/>
        <v>29339</v>
      </c>
      <c r="Q19" s="169">
        <f t="shared" si="8"/>
        <v>5239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28</v>
      </c>
      <c r="K20" s="28">
        <f t="shared" si="3"/>
        <v>7074</v>
      </c>
      <c r="L20" s="42">
        <v>1141</v>
      </c>
      <c r="M20" s="45">
        <f t="shared" si="4"/>
        <v>6</v>
      </c>
      <c r="N20" s="28">
        <f t="shared" si="5"/>
        <v>253</v>
      </c>
      <c r="O20" s="45">
        <f t="shared" si="6"/>
        <v>28</v>
      </c>
      <c r="P20" s="28">
        <f t="shared" si="7"/>
        <v>7074</v>
      </c>
      <c r="Q20" s="169">
        <f t="shared" si="8"/>
        <v>1141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9">
        <f t="shared" si="8"/>
        <v>0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9">
        <f t="shared" si="8"/>
        <v>0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9">
        <f t="shared" si="8"/>
        <v>0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9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9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2</v>
      </c>
      <c r="F28" s="28">
        <f t="shared" si="12"/>
        <v>750</v>
      </c>
      <c r="G28" s="41">
        <v>50</v>
      </c>
      <c r="H28" s="44">
        <v>15</v>
      </c>
      <c r="I28" s="31">
        <v>318</v>
      </c>
      <c r="J28" s="27">
        <f t="shared" si="2"/>
        <v>0</v>
      </c>
      <c r="K28" s="28">
        <f t="shared" si="13"/>
        <v>75</v>
      </c>
      <c r="L28" s="42">
        <v>5</v>
      </c>
      <c r="M28" s="45">
        <f t="shared" si="4"/>
        <v>15</v>
      </c>
      <c r="N28" s="28">
        <f t="shared" si="5"/>
        <v>413</v>
      </c>
      <c r="O28" s="45">
        <f t="shared" si="6"/>
        <v>2</v>
      </c>
      <c r="P28" s="28">
        <f t="shared" si="7"/>
        <v>825</v>
      </c>
      <c r="Q28" s="169">
        <f t="shared" si="8"/>
        <v>55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0</v>
      </c>
      <c r="F29" s="28">
        <f t="shared" si="12"/>
        <v>0</v>
      </c>
      <c r="G29" s="41">
        <v>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9">
        <f t="shared" si="8"/>
        <v>0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39</v>
      </c>
      <c r="F44" s="28">
        <f t="shared" si="12"/>
        <v>12628</v>
      </c>
      <c r="G44" s="41">
        <v>1640</v>
      </c>
      <c r="H44" s="44">
        <v>7.7</v>
      </c>
      <c r="I44" s="31">
        <v>325</v>
      </c>
      <c r="J44" s="27">
        <f t="shared" ref="J44:J65" si="14">ROUND(IF(I44=0,0,K44/I44),0)</f>
        <v>1</v>
      </c>
      <c r="K44" s="28">
        <f t="shared" si="13"/>
        <v>385</v>
      </c>
      <c r="L44" s="42">
        <v>50</v>
      </c>
      <c r="M44" s="45">
        <f t="shared" ref="M44:M66" si="15">ROUND(IF(Q44=0,0,P44/Q44),0)</f>
        <v>8</v>
      </c>
      <c r="N44" s="28">
        <f t="shared" ref="N44:N65" si="16">ROUND(IF(O44=0,0,P44/O44),0)</f>
        <v>325</v>
      </c>
      <c r="O44" s="45">
        <f t="shared" ref="O44:O65" si="17">E44+J44</f>
        <v>40</v>
      </c>
      <c r="P44" s="28">
        <f t="shared" ref="P44:P65" si="18">F44+K44</f>
        <v>13013</v>
      </c>
      <c r="Q44" s="169">
        <f t="shared" ref="Q44:Q65" si="19">G44+L44</f>
        <v>1690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9">
        <f t="shared" si="19"/>
        <v>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0</v>
      </c>
      <c r="F55" s="28">
        <f t="shared" si="12"/>
        <v>0</v>
      </c>
      <c r="G55" s="41">
        <v>0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9">
        <f t="shared" si="19"/>
        <v>0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9">
        <f t="shared" si="19"/>
        <v>0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0</v>
      </c>
      <c r="F61" s="28">
        <f t="shared" si="12"/>
        <v>0</v>
      </c>
      <c r="G61" s="41">
        <v>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9">
        <f t="shared" si="19"/>
        <v>0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9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6</v>
      </c>
      <c r="D66" s="43">
        <f>ROUND(IF(E66=0,0,F66/E66),0)</f>
        <v>280</v>
      </c>
      <c r="E66" s="27">
        <f>SUM(E12:E65)-E23-E22</f>
        <v>188</v>
      </c>
      <c r="F66" s="28">
        <f>SUM(F12:F65)-F23-F22</f>
        <v>52583</v>
      </c>
      <c r="G66" s="41">
        <f>SUM(G12:G65)-G23-G22</f>
        <v>8490</v>
      </c>
      <c r="H66" s="44">
        <f>ROUND(IF(L66=0,0,K66/L66),0)</f>
        <v>6</v>
      </c>
      <c r="I66" s="43">
        <f>ROUND(IF(J66=0,0,K66/J66),0)</f>
        <v>259</v>
      </c>
      <c r="J66" s="27">
        <f>SUM(J12:J65)-J23-J22</f>
        <v>31</v>
      </c>
      <c r="K66" s="28">
        <f>SUM(K12:K65)-K23-K22</f>
        <v>8038</v>
      </c>
      <c r="L66" s="42">
        <f>SUM(L12:L65)-L23-L22</f>
        <v>1281</v>
      </c>
      <c r="M66" s="45">
        <f t="shared" si="15"/>
        <v>6</v>
      </c>
      <c r="N66" s="28">
        <f>SUM(N12:N65)-N23-N22</f>
        <v>1558</v>
      </c>
      <c r="O66" s="45">
        <f>SUM(O12:O65)-O23-O22</f>
        <v>219</v>
      </c>
      <c r="P66" s="28">
        <f>SUM(P12:P65)-P23-P22</f>
        <v>60621</v>
      </c>
      <c r="Q66" s="169">
        <f>G66+L66</f>
        <v>9771</v>
      </c>
      <c r="R66" s="131">
        <f t="shared" ref="R66" si="24">C66-H66</f>
        <v>0</v>
      </c>
      <c r="S66" s="131">
        <f t="shared" ref="S66" si="25">D66-I66</f>
        <v>21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300032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1567</v>
      </c>
      <c r="F11" s="142">
        <v>39</v>
      </c>
      <c r="G11" s="74">
        <f t="shared" si="0"/>
        <v>1606</v>
      </c>
      <c r="H11" s="71">
        <v>40</v>
      </c>
      <c r="I11" s="36">
        <v>0</v>
      </c>
      <c r="J11" s="75">
        <f t="shared" si="1"/>
        <v>40</v>
      </c>
      <c r="K11" s="37">
        <f t="shared" si="2"/>
        <v>1607</v>
      </c>
      <c r="L11" s="37">
        <f t="shared" si="3"/>
        <v>39</v>
      </c>
      <c r="M11" s="66">
        <f t="shared" si="4"/>
        <v>1646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5193</v>
      </c>
      <c r="F13" s="142">
        <v>46</v>
      </c>
      <c r="G13" s="74">
        <f t="shared" si="0"/>
        <v>5239</v>
      </c>
      <c r="H13" s="71">
        <v>0</v>
      </c>
      <c r="I13" s="36">
        <v>0</v>
      </c>
      <c r="J13" s="75">
        <f t="shared" si="1"/>
        <v>0</v>
      </c>
      <c r="K13" s="37">
        <f t="shared" si="2"/>
        <v>5193</v>
      </c>
      <c r="L13" s="37">
        <f t="shared" si="3"/>
        <v>46</v>
      </c>
      <c r="M13" s="66">
        <f t="shared" si="4"/>
        <v>5239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1081</v>
      </c>
      <c r="G14" s="74">
        <f t="shared" si="0"/>
        <v>1081</v>
      </c>
      <c r="H14" s="71">
        <v>0</v>
      </c>
      <c r="I14" s="36">
        <v>60</v>
      </c>
      <c r="J14" s="75">
        <f t="shared" si="1"/>
        <v>60</v>
      </c>
      <c r="K14" s="37">
        <f t="shared" si="2"/>
        <v>0</v>
      </c>
      <c r="L14" s="37">
        <f t="shared" si="3"/>
        <v>1141</v>
      </c>
      <c r="M14" s="66">
        <f t="shared" si="4"/>
        <v>1141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0</v>
      </c>
      <c r="F15" s="142">
        <v>0</v>
      </c>
      <c r="G15" s="74">
        <f t="shared" si="0"/>
        <v>0</v>
      </c>
      <c r="H15" s="71">
        <v>0</v>
      </c>
      <c r="I15" s="36">
        <v>0</v>
      </c>
      <c r="J15" s="75">
        <f t="shared" si="1"/>
        <v>0</v>
      </c>
      <c r="K15" s="37">
        <f t="shared" si="2"/>
        <v>0</v>
      </c>
      <c r="L15" s="37">
        <f t="shared" si="3"/>
        <v>0</v>
      </c>
      <c r="M15" s="66">
        <f t="shared" si="4"/>
        <v>0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50</v>
      </c>
      <c r="F20" s="142">
        <v>5</v>
      </c>
      <c r="G20" s="74">
        <f t="shared" si="0"/>
        <v>55</v>
      </c>
      <c r="H20" s="71">
        <v>0</v>
      </c>
      <c r="I20" s="36">
        <v>0</v>
      </c>
      <c r="J20" s="75">
        <f t="shared" si="1"/>
        <v>0</v>
      </c>
      <c r="K20" s="37">
        <f t="shared" si="2"/>
        <v>50</v>
      </c>
      <c r="L20" s="37">
        <f t="shared" si="3"/>
        <v>5</v>
      </c>
      <c r="M20" s="66">
        <f t="shared" si="4"/>
        <v>55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0</v>
      </c>
      <c r="F21" s="142">
        <v>0</v>
      </c>
      <c r="G21" s="74">
        <f t="shared" si="0"/>
        <v>0</v>
      </c>
      <c r="H21" s="71">
        <v>0</v>
      </c>
      <c r="I21" s="36">
        <v>0</v>
      </c>
      <c r="J21" s="75">
        <f t="shared" si="1"/>
        <v>0</v>
      </c>
      <c r="K21" s="37">
        <f t="shared" si="2"/>
        <v>0</v>
      </c>
      <c r="L21" s="37">
        <f t="shared" si="3"/>
        <v>0</v>
      </c>
      <c r="M21" s="66">
        <f t="shared" si="4"/>
        <v>0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1640</v>
      </c>
      <c r="F36" s="142">
        <v>50</v>
      </c>
      <c r="G36" s="74">
        <f t="shared" si="0"/>
        <v>1690</v>
      </c>
      <c r="H36" s="71">
        <v>0</v>
      </c>
      <c r="I36" s="36">
        <v>0</v>
      </c>
      <c r="J36" s="75">
        <f t="shared" si="1"/>
        <v>0</v>
      </c>
      <c r="K36" s="37">
        <f t="shared" si="2"/>
        <v>1640</v>
      </c>
      <c r="L36" s="37">
        <f t="shared" si="3"/>
        <v>50</v>
      </c>
      <c r="M36" s="66">
        <f t="shared" si="4"/>
        <v>1690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0</v>
      </c>
      <c r="G38" s="74">
        <f t="shared" ref="G38:G59" si="5">E38+F38</f>
        <v>0</v>
      </c>
      <c r="H38" s="71">
        <v>0</v>
      </c>
      <c r="I38" s="36">
        <v>0</v>
      </c>
      <c r="J38" s="75">
        <f t="shared" ref="J38:J59" si="6">H38+I38</f>
        <v>0</v>
      </c>
      <c r="K38" s="37">
        <f t="shared" ref="K38:K59" si="7">E38+H38</f>
        <v>0</v>
      </c>
      <c r="L38" s="37">
        <f t="shared" ref="L38:L59" si="8">F38+I38</f>
        <v>0</v>
      </c>
      <c r="M38" s="66">
        <f t="shared" ref="M38:M59" si="9">K38+L38</f>
        <v>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0</v>
      </c>
      <c r="F48" s="142">
        <v>0</v>
      </c>
      <c r="G48" s="74">
        <f t="shared" si="5"/>
        <v>0</v>
      </c>
      <c r="H48" s="71">
        <v>0</v>
      </c>
      <c r="I48" s="36">
        <v>0</v>
      </c>
      <c r="J48" s="75">
        <f t="shared" si="6"/>
        <v>0</v>
      </c>
      <c r="K48" s="37">
        <f t="shared" si="7"/>
        <v>0</v>
      </c>
      <c r="L48" s="37">
        <f t="shared" si="8"/>
        <v>0</v>
      </c>
      <c r="M48" s="66">
        <f t="shared" si="9"/>
        <v>0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0</v>
      </c>
      <c r="F53" s="142">
        <v>0</v>
      </c>
      <c r="G53" s="74">
        <f t="shared" si="5"/>
        <v>0</v>
      </c>
      <c r="H53" s="71">
        <v>0</v>
      </c>
      <c r="I53" s="36">
        <v>0</v>
      </c>
      <c r="J53" s="75">
        <f t="shared" si="6"/>
        <v>0</v>
      </c>
      <c r="K53" s="37">
        <f t="shared" si="7"/>
        <v>0</v>
      </c>
      <c r="L53" s="37">
        <f t="shared" si="8"/>
        <v>0</v>
      </c>
      <c r="M53" s="66">
        <f t="shared" si="9"/>
        <v>0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0</v>
      </c>
      <c r="F55" s="142">
        <v>0</v>
      </c>
      <c r="G55" s="74">
        <f t="shared" si="5"/>
        <v>0</v>
      </c>
      <c r="H55" s="71">
        <v>0</v>
      </c>
      <c r="I55" s="36">
        <v>0</v>
      </c>
      <c r="J55" s="75">
        <f t="shared" si="6"/>
        <v>0</v>
      </c>
      <c r="K55" s="37">
        <f t="shared" si="7"/>
        <v>0</v>
      </c>
      <c r="L55" s="37">
        <f t="shared" si="8"/>
        <v>0</v>
      </c>
      <c r="M55" s="66">
        <f t="shared" si="9"/>
        <v>0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8450</v>
      </c>
      <c r="F60" s="142">
        <f t="shared" si="10"/>
        <v>1221</v>
      </c>
      <c r="G60" s="74">
        <f t="shared" si="10"/>
        <v>9671</v>
      </c>
      <c r="H60" s="71">
        <f t="shared" si="10"/>
        <v>40</v>
      </c>
      <c r="I60" s="36">
        <f t="shared" si="10"/>
        <v>60</v>
      </c>
      <c r="J60" s="75">
        <f t="shared" si="10"/>
        <v>100</v>
      </c>
      <c r="K60" s="37">
        <f t="shared" si="10"/>
        <v>8490</v>
      </c>
      <c r="L60" s="37">
        <f t="shared" si="10"/>
        <v>1281</v>
      </c>
      <c r="M60" s="66">
        <f t="shared" si="10"/>
        <v>9771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E1" sqref="E1:F1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53.25" customHeight="1">
      <c r="E1" s="203" t="s">
        <v>1002</v>
      </c>
      <c r="F1" s="203"/>
    </row>
    <row r="2" spans="1:6">
      <c r="C2" s="119" t="s">
        <v>936</v>
      </c>
      <c r="D2" s="108">
        <v>300032</v>
      </c>
      <c r="E2" s="108"/>
    </row>
    <row r="3" spans="1:6">
      <c r="A3" s="109"/>
      <c r="B3" s="109"/>
      <c r="C3" s="120" t="s">
        <v>318</v>
      </c>
      <c r="D3" s="207" t="s">
        <v>3</v>
      </c>
      <c r="E3" s="207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3" t="s">
        <v>828</v>
      </c>
      <c r="B5" s="213"/>
      <c r="C5" s="213"/>
      <c r="D5" s="213"/>
      <c r="E5" s="213"/>
      <c r="F5" s="213"/>
    </row>
    <row r="6" spans="1:6" ht="47.25" customHeight="1">
      <c r="A6" s="110"/>
      <c r="B6" s="110"/>
      <c r="C6" s="215" t="s">
        <v>316</v>
      </c>
      <c r="D6" s="215"/>
      <c r="E6" s="215"/>
      <c r="F6" s="127" t="s">
        <v>314</v>
      </c>
    </row>
    <row r="7" spans="1:6" ht="18.75" customHeight="1">
      <c r="A7" s="111"/>
      <c r="B7" s="111" t="s">
        <v>1001</v>
      </c>
      <c r="C7" s="129" t="s">
        <v>5</v>
      </c>
      <c r="D7" s="217" t="s">
        <v>293</v>
      </c>
      <c r="E7" s="217"/>
      <c r="F7" s="217"/>
    </row>
    <row r="8" spans="1:6" ht="17.25" customHeight="1">
      <c r="B8" s="130" t="s">
        <v>4</v>
      </c>
      <c r="C8" s="128" t="s">
        <v>735</v>
      </c>
      <c r="D8" s="216" t="s">
        <v>293</v>
      </c>
      <c r="E8" s="216"/>
      <c r="F8" s="216"/>
    </row>
    <row r="9" spans="1:6" ht="15" customHeight="1">
      <c r="A9" s="208" t="s">
        <v>6</v>
      </c>
      <c r="B9" s="209" t="s">
        <v>733</v>
      </c>
      <c r="C9" s="210" t="s">
        <v>7</v>
      </c>
      <c r="D9" s="212" t="s">
        <v>8</v>
      </c>
      <c r="E9" s="212"/>
      <c r="F9" s="212"/>
    </row>
    <row r="10" spans="1:6" ht="47.25">
      <c r="A10" s="209"/>
      <c r="B10" s="214"/>
      <c r="C10" s="211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thickBot="1">
      <c r="A12" s="146">
        <v>2</v>
      </c>
      <c r="B12" s="147" t="s">
        <v>369</v>
      </c>
      <c r="C12" s="123" t="s">
        <v>61</v>
      </c>
      <c r="D12" s="153">
        <v>50</v>
      </c>
      <c r="E12" s="153">
        <v>5</v>
      </c>
      <c r="F12" s="116">
        <v>55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>
      <c r="A14" s="148">
        <v>4</v>
      </c>
      <c r="B14" s="113" t="s">
        <v>371</v>
      </c>
      <c r="C14" s="125" t="s">
        <v>63</v>
      </c>
      <c r="D14" s="154">
        <v>2349</v>
      </c>
      <c r="E14" s="155">
        <v>75</v>
      </c>
      <c r="F14" s="117">
        <v>2424</v>
      </c>
    </row>
    <row r="15" spans="1:6">
      <c r="A15" s="148">
        <v>5</v>
      </c>
      <c r="B15" s="113" t="s">
        <v>372</v>
      </c>
      <c r="C15" s="125" t="s">
        <v>64</v>
      </c>
      <c r="D15" s="154">
        <v>31</v>
      </c>
      <c r="E15" s="155">
        <v>3</v>
      </c>
      <c r="F15" s="117">
        <v>34</v>
      </c>
    </row>
    <row r="16" spans="1:6">
      <c r="A16" s="148">
        <v>6</v>
      </c>
      <c r="B16" s="113" t="s">
        <v>373</v>
      </c>
      <c r="C16" s="125" t="s">
        <v>65</v>
      </c>
      <c r="D16" s="154">
        <v>3630</v>
      </c>
      <c r="E16" s="155">
        <v>10</v>
      </c>
      <c r="F16" s="117">
        <v>3640</v>
      </c>
    </row>
    <row r="17" spans="1:6">
      <c r="A17" s="148">
        <v>7</v>
      </c>
      <c r="B17" s="113" t="s">
        <v>374</v>
      </c>
      <c r="C17" s="125" t="s">
        <v>66</v>
      </c>
      <c r="D17" s="154">
        <v>1554</v>
      </c>
      <c r="E17" s="155">
        <v>30</v>
      </c>
      <c r="F17" s="117">
        <v>1584</v>
      </c>
    </row>
    <row r="18" spans="1:6">
      <c r="A18" s="148">
        <v>8</v>
      </c>
      <c r="B18" s="113" t="s">
        <v>375</v>
      </c>
      <c r="C18" s="125" t="s">
        <v>67</v>
      </c>
      <c r="D18" s="154">
        <v>98</v>
      </c>
      <c r="E18" s="155">
        <v>2</v>
      </c>
      <c r="F18" s="117">
        <v>100</v>
      </c>
    </row>
    <row r="19" spans="1:6">
      <c r="A19" s="148">
        <v>9</v>
      </c>
      <c r="B19" s="113" t="s">
        <v>376</v>
      </c>
      <c r="C19" s="125" t="s">
        <v>12</v>
      </c>
      <c r="D19" s="154">
        <v>1</v>
      </c>
      <c r="E19" s="155">
        <v>1</v>
      </c>
      <c r="F19" s="117">
        <v>2</v>
      </c>
    </row>
    <row r="20" spans="1:6">
      <c r="A20" s="148">
        <v>10</v>
      </c>
      <c r="B20" s="113" t="s">
        <v>377</v>
      </c>
      <c r="C20" s="125" t="s">
        <v>68</v>
      </c>
      <c r="D20" s="154">
        <v>40</v>
      </c>
      <c r="E20" s="155">
        <v>2</v>
      </c>
      <c r="F20" s="117">
        <v>42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4</v>
      </c>
      <c r="E21" s="155">
        <v>1</v>
      </c>
      <c r="F21" s="117">
        <v>5</v>
      </c>
    </row>
    <row r="22" spans="1:6">
      <c r="A22" s="148">
        <v>12</v>
      </c>
      <c r="B22" s="113" t="s">
        <v>379</v>
      </c>
      <c r="C22" s="125" t="s">
        <v>69</v>
      </c>
      <c r="D22" s="154">
        <v>40</v>
      </c>
      <c r="E22" s="155">
        <v>1</v>
      </c>
      <c r="F22" s="117">
        <v>41</v>
      </c>
    </row>
    <row r="23" spans="1:6">
      <c r="A23" s="148">
        <v>13</v>
      </c>
      <c r="B23" s="113" t="s">
        <v>380</v>
      </c>
      <c r="C23" s="125" t="s">
        <v>70</v>
      </c>
      <c r="D23" s="154">
        <v>114</v>
      </c>
      <c r="E23" s="155">
        <v>1</v>
      </c>
      <c r="F23" s="117">
        <v>115</v>
      </c>
    </row>
    <row r="24" spans="1:6">
      <c r="A24" s="148">
        <v>14</v>
      </c>
      <c r="B24" s="113" t="s">
        <v>381</v>
      </c>
      <c r="C24" s="125" t="s">
        <v>71</v>
      </c>
      <c r="D24" s="154">
        <v>189</v>
      </c>
      <c r="E24" s="155">
        <v>1</v>
      </c>
      <c r="F24" s="117">
        <v>190</v>
      </c>
    </row>
    <row r="25" spans="1:6">
      <c r="A25" s="148">
        <v>15</v>
      </c>
      <c r="B25" s="113" t="s">
        <v>382</v>
      </c>
      <c r="C25" s="125" t="s">
        <v>72</v>
      </c>
      <c r="D25" s="154">
        <v>211</v>
      </c>
      <c r="E25" s="155">
        <v>2</v>
      </c>
      <c r="F25" s="117">
        <v>213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129</v>
      </c>
      <c r="E26" s="156">
        <v>1</v>
      </c>
      <c r="F26" s="116">
        <v>130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 hidden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hidden="1" thickBot="1">
      <c r="A29" s="150">
        <v>19</v>
      </c>
      <c r="B29" s="147" t="s">
        <v>386</v>
      </c>
      <c r="C29" s="123" t="s">
        <v>14</v>
      </c>
      <c r="D29" s="153">
        <v>0</v>
      </c>
      <c r="E29" s="156">
        <v>0</v>
      </c>
      <c r="F29" s="116">
        <v>0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 hidden="1">
      <c r="A31" s="148">
        <v>21</v>
      </c>
      <c r="B31" s="113" t="s">
        <v>388</v>
      </c>
      <c r="C31" s="125" t="s">
        <v>15</v>
      </c>
      <c r="D31" s="154">
        <v>0</v>
      </c>
      <c r="E31" s="155">
        <v>0</v>
      </c>
      <c r="F31" s="117">
        <v>0</v>
      </c>
    </row>
    <row r="32" spans="1:6" hidden="1">
      <c r="A32" s="148">
        <v>22</v>
      </c>
      <c r="B32" s="113" t="s">
        <v>389</v>
      </c>
      <c r="C32" s="125" t="s">
        <v>76</v>
      </c>
      <c r="D32" s="154">
        <v>0</v>
      </c>
      <c r="E32" s="155">
        <v>0</v>
      </c>
      <c r="F32" s="117">
        <v>0</v>
      </c>
    </row>
    <row r="33" spans="1:6" hidden="1">
      <c r="A33" s="148">
        <v>23</v>
      </c>
      <c r="B33" s="113" t="s">
        <v>390</v>
      </c>
      <c r="C33" s="125" t="s">
        <v>323</v>
      </c>
      <c r="D33" s="154">
        <v>0</v>
      </c>
      <c r="E33" s="155">
        <v>0</v>
      </c>
      <c r="F33" s="117">
        <v>0</v>
      </c>
    </row>
    <row r="34" spans="1:6" hidden="1">
      <c r="A34" s="148">
        <v>24</v>
      </c>
      <c r="B34" s="113" t="s">
        <v>391</v>
      </c>
      <c r="C34" s="125" t="s">
        <v>324</v>
      </c>
      <c r="D34" s="154">
        <v>0</v>
      </c>
      <c r="E34" s="155">
        <v>0</v>
      </c>
      <c r="F34" s="117">
        <v>0</v>
      </c>
    </row>
    <row r="35" spans="1:6" hidden="1">
      <c r="A35" s="148">
        <v>25</v>
      </c>
      <c r="B35" s="113" t="s">
        <v>392</v>
      </c>
      <c r="C35" s="125" t="s">
        <v>16</v>
      </c>
      <c r="D35" s="154">
        <v>0</v>
      </c>
      <c r="E35" s="155">
        <v>0</v>
      </c>
      <c r="F35" s="117">
        <v>0</v>
      </c>
    </row>
    <row r="36" spans="1:6" ht="16.5" hidden="1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 hidden="1">
      <c r="A38" s="148">
        <v>28</v>
      </c>
      <c r="B38" s="113" t="s">
        <v>395</v>
      </c>
      <c r="C38" s="125" t="s">
        <v>325</v>
      </c>
      <c r="D38" s="154">
        <v>0</v>
      </c>
      <c r="E38" s="155">
        <v>0</v>
      </c>
      <c r="F38" s="117">
        <v>0</v>
      </c>
    </row>
    <row r="39" spans="1:6" hidden="1">
      <c r="A39" s="148">
        <v>29</v>
      </c>
      <c r="B39" s="113" t="s">
        <v>396</v>
      </c>
      <c r="C39" s="125" t="s">
        <v>326</v>
      </c>
      <c r="D39" s="154">
        <v>0</v>
      </c>
      <c r="E39" s="155">
        <v>0</v>
      </c>
      <c r="F39" s="117">
        <v>0</v>
      </c>
    </row>
    <row r="40" spans="1:6" hidden="1">
      <c r="A40" s="148">
        <v>30</v>
      </c>
      <c r="B40" s="113" t="s">
        <v>397</v>
      </c>
      <c r="C40" s="125" t="s">
        <v>17</v>
      </c>
      <c r="D40" s="154">
        <v>0</v>
      </c>
      <c r="E40" s="155">
        <v>0</v>
      </c>
      <c r="F40" s="117">
        <v>0</v>
      </c>
    </row>
    <row r="41" spans="1:6" hidden="1">
      <c r="A41" s="148">
        <v>31</v>
      </c>
      <c r="B41" s="113" t="s">
        <v>398</v>
      </c>
      <c r="C41" s="125" t="s">
        <v>349</v>
      </c>
      <c r="D41" s="154">
        <v>0</v>
      </c>
      <c r="E41" s="155">
        <v>0</v>
      </c>
      <c r="F41" s="117">
        <v>0</v>
      </c>
    </row>
    <row r="42" spans="1:6" hidden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 hidden="1">
      <c r="A45" s="148">
        <v>35</v>
      </c>
      <c r="B45" s="113" t="s">
        <v>830</v>
      </c>
      <c r="C45" s="125" t="s">
        <v>831</v>
      </c>
      <c r="D45" s="154">
        <v>0</v>
      </c>
      <c r="E45" s="155">
        <v>0</v>
      </c>
      <c r="F45" s="117">
        <v>0</v>
      </c>
    </row>
    <row r="46" spans="1:6" ht="31.5" hidden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idden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idden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idden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idden="1">
      <c r="A67" s="148">
        <v>57</v>
      </c>
      <c r="B67" s="113" t="s">
        <v>419</v>
      </c>
      <c r="C67" s="157" t="s">
        <v>750</v>
      </c>
      <c r="D67" s="118">
        <v>0</v>
      </c>
      <c r="E67" s="155">
        <v>0</v>
      </c>
      <c r="F67" s="117">
        <v>0</v>
      </c>
    </row>
    <row r="68" spans="1:6" hidden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 hidden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idden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idden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idden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idden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 hidden="1">
      <c r="A80" s="148">
        <v>70</v>
      </c>
      <c r="B80" s="113" t="s">
        <v>432</v>
      </c>
      <c r="C80" s="125" t="s">
        <v>20</v>
      </c>
      <c r="D80" s="118">
        <v>0</v>
      </c>
      <c r="E80" s="155">
        <v>0</v>
      </c>
      <c r="F80" s="117">
        <v>0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 hidden="1">
      <c r="A83" s="148">
        <v>73</v>
      </c>
      <c r="B83" s="113" t="s">
        <v>435</v>
      </c>
      <c r="C83" s="125" t="s">
        <v>22</v>
      </c>
      <c r="D83" s="155">
        <v>0</v>
      </c>
      <c r="E83" s="118">
        <v>0</v>
      </c>
      <c r="F83" s="117">
        <v>0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 hidden="1">
      <c r="A87" s="148">
        <v>77</v>
      </c>
      <c r="B87" s="113" t="s">
        <v>439</v>
      </c>
      <c r="C87" s="125" t="s">
        <v>25</v>
      </c>
      <c r="D87" s="118">
        <v>0</v>
      </c>
      <c r="E87" s="155">
        <v>0</v>
      </c>
      <c r="F87" s="117">
        <v>0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 hidden="1">
      <c r="A89" s="148">
        <v>79</v>
      </c>
      <c r="B89" s="158" t="s">
        <v>752</v>
      </c>
      <c r="C89" s="159" t="s">
        <v>327</v>
      </c>
      <c r="D89" s="162">
        <v>0</v>
      </c>
      <c r="E89" s="155">
        <v>0</v>
      </c>
      <c r="F89" s="161">
        <v>0</v>
      </c>
    </row>
    <row r="90" spans="1:6" hidden="1">
      <c r="A90" s="148">
        <v>80</v>
      </c>
      <c r="B90" s="158" t="s">
        <v>753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 hidden="1">
      <c r="A94" s="163">
        <v>84</v>
      </c>
      <c r="B94" s="164" t="s">
        <v>755</v>
      </c>
      <c r="C94" s="165" t="s">
        <v>756</v>
      </c>
      <c r="D94" s="155">
        <v>0</v>
      </c>
      <c r="E94" s="155">
        <v>0</v>
      </c>
      <c r="F94" s="117">
        <v>0</v>
      </c>
    </row>
    <row r="95" spans="1:6" hidden="1">
      <c r="A95" s="163">
        <v>85</v>
      </c>
      <c r="B95" s="164" t="s">
        <v>757</v>
      </c>
      <c r="C95" s="165" t="s">
        <v>758</v>
      </c>
      <c r="D95" s="155">
        <v>0</v>
      </c>
      <c r="E95" s="155">
        <v>0</v>
      </c>
      <c r="F95" s="117">
        <v>0</v>
      </c>
    </row>
    <row r="96" spans="1:6" hidden="1">
      <c r="A96" s="163">
        <v>86</v>
      </c>
      <c r="B96" s="164" t="s">
        <v>759</v>
      </c>
      <c r="C96" s="165" t="s">
        <v>760</v>
      </c>
      <c r="D96" s="155">
        <v>0</v>
      </c>
      <c r="E96" s="155">
        <v>0</v>
      </c>
      <c r="F96" s="117">
        <v>0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 hidden="1">
      <c r="A98" s="163">
        <v>88</v>
      </c>
      <c r="B98" s="164" t="s">
        <v>763</v>
      </c>
      <c r="C98" s="165" t="s">
        <v>764</v>
      </c>
      <c r="D98" s="155">
        <v>0</v>
      </c>
      <c r="E98" s="155">
        <v>0</v>
      </c>
      <c r="F98" s="117">
        <v>0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 hidden="1">
      <c r="A100" s="149">
        <v>90</v>
      </c>
      <c r="B100" s="113" t="s">
        <v>445</v>
      </c>
      <c r="C100" s="125" t="s">
        <v>840</v>
      </c>
      <c r="D100" s="155">
        <v>0</v>
      </c>
      <c r="E100" s="155">
        <v>0</v>
      </c>
      <c r="F100" s="117">
        <v>0</v>
      </c>
    </row>
    <row r="101" spans="1:6" hidden="1">
      <c r="A101" s="149">
        <v>91</v>
      </c>
      <c r="B101" s="113" t="s">
        <v>446</v>
      </c>
      <c r="C101" s="125" t="s">
        <v>841</v>
      </c>
      <c r="D101" s="155">
        <v>0</v>
      </c>
      <c r="E101" s="155">
        <v>0</v>
      </c>
      <c r="F101" s="117">
        <v>0</v>
      </c>
    </row>
    <row r="102" spans="1:6" hidden="1">
      <c r="A102" s="149">
        <v>92</v>
      </c>
      <c r="B102" s="113" t="s">
        <v>447</v>
      </c>
      <c r="C102" s="125" t="s">
        <v>842</v>
      </c>
      <c r="D102" s="155">
        <v>0</v>
      </c>
      <c r="E102" s="155">
        <v>0</v>
      </c>
      <c r="F102" s="117">
        <v>0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 hidden="1">
      <c r="A104" s="149">
        <v>94</v>
      </c>
      <c r="B104" s="113" t="s">
        <v>449</v>
      </c>
      <c r="C104" s="152" t="s">
        <v>844</v>
      </c>
      <c r="D104" s="155">
        <v>0</v>
      </c>
      <c r="E104" s="155">
        <v>0</v>
      </c>
      <c r="F104" s="117">
        <v>0</v>
      </c>
    </row>
    <row r="105" spans="1:6" hidden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 hidden="1">
      <c r="A110" s="149">
        <v>100</v>
      </c>
      <c r="B110" s="164" t="s">
        <v>452</v>
      </c>
      <c r="C110" s="165" t="s">
        <v>108</v>
      </c>
      <c r="D110" s="155">
        <v>0</v>
      </c>
      <c r="E110" s="166">
        <v>0</v>
      </c>
      <c r="F110" s="117">
        <v>0</v>
      </c>
    </row>
    <row r="111" spans="1:6" hidden="1">
      <c r="A111" s="149">
        <v>101</v>
      </c>
      <c r="B111" s="164" t="s">
        <v>453</v>
      </c>
      <c r="C111" s="165" t="s">
        <v>109</v>
      </c>
      <c r="D111" s="155">
        <v>0</v>
      </c>
      <c r="E111" s="166">
        <v>0</v>
      </c>
      <c r="F111" s="117">
        <v>0</v>
      </c>
    </row>
    <row r="112" spans="1:6" hidden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 hidden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 hidden="1">
      <c r="A116" s="149">
        <v>106</v>
      </c>
      <c r="B116" s="164" t="s">
        <v>458</v>
      </c>
      <c r="C116" s="165" t="s">
        <v>112</v>
      </c>
      <c r="D116" s="155">
        <v>0</v>
      </c>
      <c r="E116" s="166">
        <v>0</v>
      </c>
      <c r="F116" s="117">
        <v>0</v>
      </c>
    </row>
    <row r="117" spans="1:6" hidden="1">
      <c r="A117" s="149">
        <v>107</v>
      </c>
      <c r="B117" s="164" t="s">
        <v>459</v>
      </c>
      <c r="C117" s="165" t="s">
        <v>113</v>
      </c>
      <c r="D117" s="155">
        <v>0</v>
      </c>
      <c r="E117" s="166">
        <v>0</v>
      </c>
      <c r="F117" s="117">
        <v>0</v>
      </c>
    </row>
    <row r="118" spans="1:6" hidden="1">
      <c r="A118" s="149">
        <v>108</v>
      </c>
      <c r="B118" s="164" t="s">
        <v>460</v>
      </c>
      <c r="C118" s="165" t="s">
        <v>849</v>
      </c>
      <c r="D118" s="155">
        <v>0</v>
      </c>
      <c r="E118" s="166">
        <v>0</v>
      </c>
      <c r="F118" s="117">
        <v>0</v>
      </c>
    </row>
    <row r="119" spans="1:6" hidden="1">
      <c r="A119" s="149">
        <v>109</v>
      </c>
      <c r="B119" s="164" t="s">
        <v>461</v>
      </c>
      <c r="C119" s="165" t="s">
        <v>29</v>
      </c>
      <c r="D119" s="155">
        <v>0</v>
      </c>
      <c r="E119" s="166">
        <v>0</v>
      </c>
      <c r="F119" s="117">
        <v>0</v>
      </c>
    </row>
    <row r="120" spans="1:6" hidden="1">
      <c r="A120" s="149">
        <v>110</v>
      </c>
      <c r="B120" s="164" t="s">
        <v>462</v>
      </c>
      <c r="C120" s="165" t="s">
        <v>850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 hidden="1">
      <c r="A122" s="149">
        <v>112</v>
      </c>
      <c r="B122" s="164" t="s">
        <v>464</v>
      </c>
      <c r="C122" s="165" t="s">
        <v>114</v>
      </c>
      <c r="D122" s="155">
        <v>0</v>
      </c>
      <c r="E122" s="166">
        <v>0</v>
      </c>
      <c r="F122" s="117">
        <v>0</v>
      </c>
    </row>
    <row r="123" spans="1:6" hidden="1">
      <c r="A123" s="149">
        <v>113</v>
      </c>
      <c r="B123" s="164" t="s">
        <v>465</v>
      </c>
      <c r="C123" s="165" t="s">
        <v>115</v>
      </c>
      <c r="D123" s="155">
        <v>0</v>
      </c>
      <c r="E123" s="166">
        <v>0</v>
      </c>
      <c r="F123" s="117">
        <v>0</v>
      </c>
    </row>
    <row r="124" spans="1:6" hidden="1">
      <c r="A124" s="149">
        <v>114</v>
      </c>
      <c r="B124" s="164" t="s">
        <v>466</v>
      </c>
      <c r="C124" s="165" t="s">
        <v>30</v>
      </c>
      <c r="D124" s="155">
        <v>0</v>
      </c>
      <c r="E124" s="166">
        <v>0</v>
      </c>
      <c r="F124" s="117">
        <v>0</v>
      </c>
    </row>
    <row r="125" spans="1:6" hidden="1">
      <c r="A125" s="149">
        <v>115</v>
      </c>
      <c r="B125" s="164" t="s">
        <v>467</v>
      </c>
      <c r="C125" s="165" t="s">
        <v>31</v>
      </c>
      <c r="D125" s="155">
        <v>0</v>
      </c>
      <c r="E125" s="166">
        <v>0</v>
      </c>
      <c r="F125" s="117">
        <v>0</v>
      </c>
    </row>
    <row r="126" spans="1:6" hidden="1">
      <c r="A126" s="149">
        <v>116</v>
      </c>
      <c r="B126" s="164" t="s">
        <v>468</v>
      </c>
      <c r="C126" s="165" t="s">
        <v>852</v>
      </c>
      <c r="D126" s="155">
        <v>0</v>
      </c>
      <c r="E126" s="166">
        <v>0</v>
      </c>
      <c r="F126" s="117">
        <v>0</v>
      </c>
    </row>
    <row r="127" spans="1:6" hidden="1">
      <c r="A127" s="149">
        <v>117</v>
      </c>
      <c r="B127" s="164" t="s">
        <v>469</v>
      </c>
      <c r="C127" s="165" t="s">
        <v>853</v>
      </c>
      <c r="D127" s="155">
        <v>0</v>
      </c>
      <c r="E127" s="166">
        <v>0</v>
      </c>
      <c r="F127" s="117">
        <v>0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 hidden="1">
      <c r="A129" s="149">
        <v>119</v>
      </c>
      <c r="B129" s="164" t="s">
        <v>471</v>
      </c>
      <c r="C129" s="165" t="s">
        <v>32</v>
      </c>
      <c r="D129" s="155">
        <v>0</v>
      </c>
      <c r="E129" s="166">
        <v>0</v>
      </c>
      <c r="F129" s="117">
        <v>0</v>
      </c>
    </row>
    <row r="130" spans="1:6" hidden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idden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 hidden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 hidden="1">
      <c r="A136" s="149">
        <v>126</v>
      </c>
      <c r="B136" s="164" t="s">
        <v>475</v>
      </c>
      <c r="C136" s="165" t="s">
        <v>119</v>
      </c>
      <c r="D136" s="155">
        <v>0</v>
      </c>
      <c r="E136" s="166">
        <v>0</v>
      </c>
      <c r="F136" s="117">
        <v>0</v>
      </c>
    </row>
    <row r="137" spans="1:6" hidden="1">
      <c r="A137" s="149">
        <v>127</v>
      </c>
      <c r="B137" s="164" t="s">
        <v>476</v>
      </c>
      <c r="C137" s="165" t="s">
        <v>120</v>
      </c>
      <c r="D137" s="155">
        <v>0</v>
      </c>
      <c r="E137" s="166">
        <v>0</v>
      </c>
      <c r="F137" s="117">
        <v>0</v>
      </c>
    </row>
    <row r="138" spans="1:6" hidden="1">
      <c r="A138" s="149">
        <v>128</v>
      </c>
      <c r="B138" s="164" t="s">
        <v>477</v>
      </c>
      <c r="C138" s="165" t="s">
        <v>121</v>
      </c>
      <c r="D138" s="155">
        <v>0</v>
      </c>
      <c r="E138" s="166">
        <v>0</v>
      </c>
      <c r="F138" s="117">
        <v>0</v>
      </c>
    </row>
    <row r="139" spans="1:6" hidden="1">
      <c r="A139" s="149">
        <v>129</v>
      </c>
      <c r="B139" s="164" t="s">
        <v>478</v>
      </c>
      <c r="C139" s="165" t="s">
        <v>122</v>
      </c>
      <c r="D139" s="155">
        <v>0</v>
      </c>
      <c r="E139" s="166">
        <v>0</v>
      </c>
      <c r="F139" s="117">
        <v>0</v>
      </c>
    </row>
    <row r="140" spans="1:6" hidden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idden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idden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idden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>
      <c r="A147" s="149">
        <v>137</v>
      </c>
      <c r="B147" s="164" t="s">
        <v>486</v>
      </c>
      <c r="C147" s="165" t="s">
        <v>130</v>
      </c>
      <c r="D147" s="155">
        <v>0</v>
      </c>
      <c r="E147" s="166">
        <v>407</v>
      </c>
      <c r="F147" s="117">
        <v>407</v>
      </c>
    </row>
    <row r="148" spans="1:6">
      <c r="A148" s="149">
        <v>138</v>
      </c>
      <c r="B148" s="164" t="s">
        <v>487</v>
      </c>
      <c r="C148" s="165" t="s">
        <v>131</v>
      </c>
      <c r="D148" s="155">
        <v>0</v>
      </c>
      <c r="E148" s="166">
        <v>4</v>
      </c>
      <c r="F148" s="117">
        <v>4</v>
      </c>
    </row>
    <row r="149" spans="1:6" ht="31.5">
      <c r="A149" s="149">
        <v>139</v>
      </c>
      <c r="B149" s="164" t="s">
        <v>488</v>
      </c>
      <c r="C149" s="165" t="s">
        <v>33</v>
      </c>
      <c r="D149" s="155">
        <v>0</v>
      </c>
      <c r="E149" s="166">
        <v>40</v>
      </c>
      <c r="F149" s="117">
        <v>40</v>
      </c>
    </row>
    <row r="150" spans="1:6">
      <c r="A150" s="149">
        <v>140</v>
      </c>
      <c r="B150" s="164" t="s">
        <v>489</v>
      </c>
      <c r="C150" s="165" t="s">
        <v>132</v>
      </c>
      <c r="D150" s="155">
        <v>0</v>
      </c>
      <c r="E150" s="166">
        <v>485</v>
      </c>
      <c r="F150" s="117">
        <v>485</v>
      </c>
    </row>
    <row r="151" spans="1:6">
      <c r="A151" s="149">
        <v>141</v>
      </c>
      <c r="B151" s="164" t="s">
        <v>490</v>
      </c>
      <c r="C151" s="165" t="s">
        <v>133</v>
      </c>
      <c r="D151" s="155">
        <v>0</v>
      </c>
      <c r="E151" s="166">
        <v>50</v>
      </c>
      <c r="F151" s="117">
        <v>50</v>
      </c>
    </row>
    <row r="152" spans="1:6">
      <c r="A152" s="149">
        <v>142</v>
      </c>
      <c r="B152" s="164" t="s">
        <v>491</v>
      </c>
      <c r="C152" s="165" t="s">
        <v>134</v>
      </c>
      <c r="D152" s="155">
        <v>0</v>
      </c>
      <c r="E152" s="166">
        <v>25</v>
      </c>
      <c r="F152" s="117">
        <v>25</v>
      </c>
    </row>
    <row r="153" spans="1:6">
      <c r="A153" s="149">
        <v>143</v>
      </c>
      <c r="B153" s="164" t="s">
        <v>492</v>
      </c>
      <c r="C153" s="165" t="s">
        <v>135</v>
      </c>
      <c r="D153" s="155">
        <v>0</v>
      </c>
      <c r="E153" s="166">
        <v>70</v>
      </c>
      <c r="F153" s="117">
        <v>70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 hidden="1">
      <c r="A155" s="149">
        <v>145</v>
      </c>
      <c r="B155" s="164" t="s">
        <v>494</v>
      </c>
      <c r="C155" s="165" t="s">
        <v>137</v>
      </c>
      <c r="D155" s="155">
        <v>0</v>
      </c>
      <c r="E155" s="166">
        <v>0</v>
      </c>
      <c r="F155" s="117">
        <v>0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idden="1">
      <c r="A157" s="149">
        <v>147</v>
      </c>
      <c r="B157" s="164" t="s">
        <v>496</v>
      </c>
      <c r="C157" s="165" t="s">
        <v>34</v>
      </c>
      <c r="D157" s="155">
        <v>0</v>
      </c>
      <c r="E157" s="166">
        <v>0</v>
      </c>
      <c r="F157" s="117">
        <v>0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 hidden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1.5" hidden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 hidden="1">
      <c r="A162" s="149">
        <v>152</v>
      </c>
      <c r="B162" s="164" t="s">
        <v>501</v>
      </c>
      <c r="C162" s="165" t="s">
        <v>142</v>
      </c>
      <c r="D162" s="155">
        <v>0</v>
      </c>
      <c r="E162" s="166">
        <v>0</v>
      </c>
      <c r="F162" s="117">
        <v>0</v>
      </c>
    </row>
    <row r="163" spans="1:6" ht="31.5" hidden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 hidden="1">
      <c r="A165" s="149">
        <v>155</v>
      </c>
      <c r="B165" s="164" t="s">
        <v>504</v>
      </c>
      <c r="C165" s="165" t="s">
        <v>145</v>
      </c>
      <c r="D165" s="155">
        <v>0</v>
      </c>
      <c r="E165" s="166">
        <v>0</v>
      </c>
      <c r="F165" s="117">
        <v>0</v>
      </c>
    </row>
    <row r="166" spans="1:6" ht="31.5" hidden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 hidden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1.5" hidden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idden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idden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idden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idden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 hidden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 hidden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 hidden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idden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 hidden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 hidden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 hidden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 hidden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 hidden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 hidden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 hidden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 hidden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1.5" hidden="1">
      <c r="A238" s="149">
        <v>228</v>
      </c>
      <c r="B238" s="164" t="s">
        <v>551</v>
      </c>
      <c r="C238" s="165" t="s">
        <v>157</v>
      </c>
      <c r="D238" s="155">
        <v>0</v>
      </c>
      <c r="E238" s="166">
        <v>0</v>
      </c>
      <c r="F238" s="117">
        <v>0</v>
      </c>
    </row>
    <row r="239" spans="1:6" ht="31.5" hidden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1.5" hidden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1.5" hidden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1.5" hidden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 hidden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idden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idden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idden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idden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idden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idden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idden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idden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0</v>
      </c>
      <c r="F256" s="117">
        <v>0</v>
      </c>
    </row>
    <row r="257" spans="1:6" hidden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idden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 hidden="1">
      <c r="A260" s="149">
        <v>250</v>
      </c>
      <c r="B260" s="164" t="s">
        <v>570</v>
      </c>
      <c r="C260" s="165" t="s">
        <v>176</v>
      </c>
      <c r="D260" s="155">
        <v>0</v>
      </c>
      <c r="E260" s="166">
        <v>0</v>
      </c>
      <c r="F260" s="117">
        <v>0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 hidden="1">
      <c r="A262" s="149">
        <v>252</v>
      </c>
      <c r="B262" s="164" t="s">
        <v>572</v>
      </c>
      <c r="C262" s="165" t="s">
        <v>178</v>
      </c>
      <c r="D262" s="155">
        <v>0</v>
      </c>
      <c r="E262" s="166">
        <v>0</v>
      </c>
      <c r="F262" s="117">
        <v>0</v>
      </c>
    </row>
    <row r="263" spans="1:6" hidden="1">
      <c r="A263" s="149">
        <v>253</v>
      </c>
      <c r="B263" s="164" t="s">
        <v>812</v>
      </c>
      <c r="C263" s="165" t="s">
        <v>179</v>
      </c>
      <c r="D263" s="155">
        <v>0</v>
      </c>
      <c r="E263" s="166">
        <v>0</v>
      </c>
      <c r="F263" s="117">
        <v>0</v>
      </c>
    </row>
    <row r="264" spans="1:6" hidden="1">
      <c r="A264" s="149">
        <v>254</v>
      </c>
      <c r="B264" s="164" t="s">
        <v>573</v>
      </c>
      <c r="C264" s="165" t="s">
        <v>180</v>
      </c>
      <c r="D264" s="155">
        <v>0</v>
      </c>
      <c r="E264" s="166">
        <v>0</v>
      </c>
      <c r="F264" s="117">
        <v>0</v>
      </c>
    </row>
    <row r="265" spans="1:6" hidden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 hidden="1">
      <c r="A267" s="149">
        <v>257</v>
      </c>
      <c r="B267" s="164" t="s">
        <v>575</v>
      </c>
      <c r="C267" s="165" t="s">
        <v>183</v>
      </c>
      <c r="D267" s="155">
        <v>0</v>
      </c>
      <c r="E267" s="166">
        <v>0</v>
      </c>
      <c r="F267" s="117">
        <v>0</v>
      </c>
    </row>
    <row r="268" spans="1:6" hidden="1">
      <c r="A268" s="149">
        <v>258</v>
      </c>
      <c r="B268" s="164" t="s">
        <v>576</v>
      </c>
      <c r="C268" s="165" t="s">
        <v>184</v>
      </c>
      <c r="D268" s="155">
        <v>0</v>
      </c>
      <c r="E268" s="166">
        <v>0</v>
      </c>
      <c r="F268" s="117">
        <v>0</v>
      </c>
    </row>
    <row r="269" spans="1:6" hidden="1">
      <c r="A269" s="149">
        <v>259</v>
      </c>
      <c r="B269" s="164" t="s">
        <v>577</v>
      </c>
      <c r="C269" s="165" t="s">
        <v>185</v>
      </c>
      <c r="D269" s="155">
        <v>0</v>
      </c>
      <c r="E269" s="166">
        <v>0</v>
      </c>
      <c r="F269" s="117">
        <v>0</v>
      </c>
    </row>
    <row r="270" spans="1:6" hidden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 hidden="1">
      <c r="A272" s="149">
        <v>262</v>
      </c>
      <c r="B272" s="164" t="s">
        <v>579</v>
      </c>
      <c r="C272" s="165" t="s">
        <v>42</v>
      </c>
      <c r="D272" s="155">
        <v>0</v>
      </c>
      <c r="E272" s="166">
        <v>0</v>
      </c>
      <c r="F272" s="117">
        <v>0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 hidden="1">
      <c r="A274" s="149">
        <v>264</v>
      </c>
      <c r="B274" s="164" t="s">
        <v>581</v>
      </c>
      <c r="C274" s="165" t="s">
        <v>44</v>
      </c>
      <c r="D274" s="155">
        <v>0</v>
      </c>
      <c r="E274" s="166">
        <v>0</v>
      </c>
      <c r="F274" s="117">
        <v>0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 hidden="1">
      <c r="A279" s="149">
        <v>269</v>
      </c>
      <c r="B279" s="164" t="s">
        <v>586</v>
      </c>
      <c r="C279" s="165" t="s">
        <v>192</v>
      </c>
      <c r="D279" s="155">
        <v>0</v>
      </c>
      <c r="E279" s="166">
        <v>0</v>
      </c>
      <c r="F279" s="117">
        <v>0</v>
      </c>
    </row>
    <row r="280" spans="1:6" hidden="1">
      <c r="A280" s="149">
        <v>270</v>
      </c>
      <c r="B280" s="164" t="s">
        <v>587</v>
      </c>
      <c r="C280" s="165" t="s">
        <v>193</v>
      </c>
      <c r="D280" s="155">
        <v>0</v>
      </c>
      <c r="E280" s="166">
        <v>0</v>
      </c>
      <c r="F280" s="117">
        <v>0</v>
      </c>
    </row>
    <row r="281" spans="1:6" hidden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idden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idden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 hidden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 hidden="1">
      <c r="A288" s="149">
        <v>278</v>
      </c>
      <c r="B288" s="164" t="s">
        <v>591</v>
      </c>
      <c r="C288" s="165" t="s">
        <v>46</v>
      </c>
      <c r="D288" s="155">
        <v>0</v>
      </c>
      <c r="E288" s="166">
        <v>0</v>
      </c>
      <c r="F288" s="117">
        <v>0</v>
      </c>
    </row>
    <row r="289" spans="1:6" ht="31.5" hidden="1">
      <c r="A289" s="149">
        <v>279</v>
      </c>
      <c r="B289" s="164" t="s">
        <v>592</v>
      </c>
      <c r="C289" s="165" t="s">
        <v>47</v>
      </c>
      <c r="D289" s="155">
        <v>0</v>
      </c>
      <c r="E289" s="166">
        <v>0</v>
      </c>
      <c r="F289" s="117">
        <v>0</v>
      </c>
    </row>
    <row r="290" spans="1:6" hidden="1">
      <c r="A290" s="149">
        <v>280</v>
      </c>
      <c r="B290" s="164" t="s">
        <v>593</v>
      </c>
      <c r="C290" s="165" t="s">
        <v>48</v>
      </c>
      <c r="D290" s="155">
        <v>0</v>
      </c>
      <c r="E290" s="166">
        <v>0</v>
      </c>
      <c r="F290" s="117">
        <v>0</v>
      </c>
    </row>
    <row r="291" spans="1:6" hidden="1">
      <c r="A291" s="149">
        <v>281</v>
      </c>
      <c r="B291" s="164" t="s">
        <v>594</v>
      </c>
      <c r="C291" s="165" t="s">
        <v>49</v>
      </c>
      <c r="D291" s="155">
        <v>0</v>
      </c>
      <c r="E291" s="166">
        <v>0</v>
      </c>
      <c r="F291" s="117">
        <v>0</v>
      </c>
    </row>
    <row r="292" spans="1:6" hidden="1">
      <c r="A292" s="149">
        <v>282</v>
      </c>
      <c r="B292" s="164" t="s">
        <v>595</v>
      </c>
      <c r="C292" s="165" t="s">
        <v>290</v>
      </c>
      <c r="D292" s="155">
        <v>0</v>
      </c>
      <c r="E292" s="166">
        <v>0</v>
      </c>
      <c r="F292" s="117">
        <v>0</v>
      </c>
    </row>
    <row r="293" spans="1:6" ht="31.5" hidden="1">
      <c r="A293" s="149">
        <v>283</v>
      </c>
      <c r="B293" s="164" t="s">
        <v>596</v>
      </c>
      <c r="C293" s="165" t="s">
        <v>882</v>
      </c>
      <c r="D293" s="155">
        <v>0</v>
      </c>
      <c r="E293" s="166">
        <v>0</v>
      </c>
      <c r="F293" s="117">
        <v>0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 hidden="1">
      <c r="A295" s="149">
        <v>285</v>
      </c>
      <c r="B295" s="164" t="s">
        <v>598</v>
      </c>
      <c r="C295" s="165" t="s">
        <v>884</v>
      </c>
      <c r="D295" s="155">
        <v>0</v>
      </c>
      <c r="E295" s="166">
        <v>0</v>
      </c>
      <c r="F295" s="117">
        <v>0</v>
      </c>
    </row>
    <row r="296" spans="1:6" hidden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 hidden="1">
      <c r="A297" s="149">
        <v>287</v>
      </c>
      <c r="B297" s="164" t="s">
        <v>600</v>
      </c>
      <c r="C297" s="165" t="s">
        <v>199</v>
      </c>
      <c r="D297" s="155">
        <v>0</v>
      </c>
      <c r="E297" s="166">
        <v>0</v>
      </c>
      <c r="F297" s="117">
        <v>0</v>
      </c>
    </row>
    <row r="298" spans="1:6" hidden="1">
      <c r="A298" s="149">
        <v>288</v>
      </c>
      <c r="B298" s="164" t="s">
        <v>601</v>
      </c>
      <c r="C298" s="165" t="s">
        <v>200</v>
      </c>
      <c r="D298" s="155">
        <v>0</v>
      </c>
      <c r="E298" s="166">
        <v>0</v>
      </c>
      <c r="F298" s="117">
        <v>0</v>
      </c>
    </row>
    <row r="299" spans="1:6" hidden="1">
      <c r="A299" s="149">
        <v>289</v>
      </c>
      <c r="B299" s="164" t="s">
        <v>602</v>
      </c>
      <c r="C299" s="165" t="s">
        <v>886</v>
      </c>
      <c r="D299" s="155">
        <v>0</v>
      </c>
      <c r="E299" s="166">
        <v>0</v>
      </c>
      <c r="F299" s="117">
        <v>0</v>
      </c>
    </row>
    <row r="300" spans="1:6" ht="31.5" hidden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1.5" hidden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 hidden="1">
      <c r="A304" s="149">
        <v>294</v>
      </c>
      <c r="B304" s="164" t="s">
        <v>606</v>
      </c>
      <c r="C304" s="165" t="s">
        <v>203</v>
      </c>
      <c r="D304" s="155">
        <v>0</v>
      </c>
      <c r="E304" s="166">
        <v>0</v>
      </c>
      <c r="F304" s="117">
        <v>0</v>
      </c>
    </row>
    <row r="305" spans="1:6" ht="31.5" hidden="1">
      <c r="A305" s="149">
        <v>295</v>
      </c>
      <c r="B305" s="164" t="s">
        <v>607</v>
      </c>
      <c r="C305" s="165" t="s">
        <v>204</v>
      </c>
      <c r="D305" s="155">
        <v>0</v>
      </c>
      <c r="E305" s="166">
        <v>0</v>
      </c>
      <c r="F305" s="117">
        <v>0</v>
      </c>
    </row>
    <row r="306" spans="1:6" ht="31.5" hidden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1.5" hidden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 hidden="1">
      <c r="A310" s="149">
        <v>300</v>
      </c>
      <c r="B310" s="164" t="s">
        <v>611</v>
      </c>
      <c r="C310" s="165" t="s">
        <v>209</v>
      </c>
      <c r="D310" s="155">
        <v>0</v>
      </c>
      <c r="E310" s="166">
        <v>0</v>
      </c>
      <c r="F310" s="117">
        <v>0</v>
      </c>
    </row>
    <row r="311" spans="1:6" ht="31.5" hidden="1">
      <c r="A311" s="149">
        <v>301</v>
      </c>
      <c r="B311" s="164" t="s">
        <v>612</v>
      </c>
      <c r="C311" s="165" t="s">
        <v>210</v>
      </c>
      <c r="D311" s="155">
        <v>0</v>
      </c>
      <c r="E311" s="166">
        <v>0</v>
      </c>
      <c r="F311" s="117">
        <v>0</v>
      </c>
    </row>
    <row r="312" spans="1:6" ht="31.5" hidden="1">
      <c r="A312" s="149">
        <v>302</v>
      </c>
      <c r="B312" s="164" t="s">
        <v>613</v>
      </c>
      <c r="C312" s="165" t="s">
        <v>211</v>
      </c>
      <c r="D312" s="155">
        <v>0</v>
      </c>
      <c r="E312" s="166">
        <v>0</v>
      </c>
      <c r="F312" s="117">
        <v>0</v>
      </c>
    </row>
    <row r="313" spans="1:6" hidden="1">
      <c r="A313" s="149">
        <v>303</v>
      </c>
      <c r="B313" s="164" t="s">
        <v>614</v>
      </c>
      <c r="C313" s="165" t="s">
        <v>212</v>
      </c>
      <c r="D313" s="155">
        <v>0</v>
      </c>
      <c r="E313" s="166">
        <v>0</v>
      </c>
      <c r="F313" s="117">
        <v>0</v>
      </c>
    </row>
    <row r="314" spans="1:6" ht="31.5" hidden="1">
      <c r="A314" s="149">
        <v>304</v>
      </c>
      <c r="B314" s="164" t="s">
        <v>615</v>
      </c>
      <c r="C314" s="165" t="s">
        <v>213</v>
      </c>
      <c r="D314" s="155">
        <v>0</v>
      </c>
      <c r="E314" s="166">
        <v>0</v>
      </c>
      <c r="F314" s="117">
        <v>0</v>
      </c>
    </row>
    <row r="315" spans="1:6" hidden="1">
      <c r="A315" s="149">
        <v>305</v>
      </c>
      <c r="B315" s="164" t="s">
        <v>616</v>
      </c>
      <c r="C315" s="165" t="s">
        <v>214</v>
      </c>
      <c r="D315" s="155">
        <v>0</v>
      </c>
      <c r="E315" s="166">
        <v>0</v>
      </c>
      <c r="F315" s="117">
        <v>0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 hidden="1">
      <c r="A317" s="149">
        <v>307</v>
      </c>
      <c r="B317" s="164" t="s">
        <v>618</v>
      </c>
      <c r="C317" s="165" t="s">
        <v>215</v>
      </c>
      <c r="D317" s="155">
        <v>0</v>
      </c>
      <c r="E317" s="166">
        <v>0</v>
      </c>
      <c r="F317" s="117">
        <v>0</v>
      </c>
    </row>
    <row r="318" spans="1:6" hidden="1">
      <c r="A318" s="149">
        <v>308</v>
      </c>
      <c r="B318" s="164" t="s">
        <v>619</v>
      </c>
      <c r="C318" s="165" t="s">
        <v>216</v>
      </c>
      <c r="D318" s="155">
        <v>0</v>
      </c>
      <c r="E318" s="166">
        <v>0</v>
      </c>
      <c r="F318" s="117">
        <v>0</v>
      </c>
    </row>
    <row r="319" spans="1:6" hidden="1">
      <c r="A319" s="149">
        <v>309</v>
      </c>
      <c r="B319" s="164" t="s">
        <v>620</v>
      </c>
      <c r="C319" s="165" t="s">
        <v>217</v>
      </c>
      <c r="D319" s="155">
        <v>0</v>
      </c>
      <c r="E319" s="166">
        <v>0</v>
      </c>
      <c r="F319" s="117">
        <v>0</v>
      </c>
    </row>
    <row r="320" spans="1:6" hidden="1">
      <c r="A320" s="149">
        <v>310</v>
      </c>
      <c r="B320" s="164" t="s">
        <v>621</v>
      </c>
      <c r="C320" s="165" t="s">
        <v>218</v>
      </c>
      <c r="D320" s="155">
        <v>0</v>
      </c>
      <c r="E320" s="166">
        <v>0</v>
      </c>
      <c r="F320" s="117">
        <v>0</v>
      </c>
    </row>
    <row r="321" spans="1:6" hidden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 hidden="1">
      <c r="A323" s="149">
        <v>313</v>
      </c>
      <c r="B323" s="164" t="s">
        <v>623</v>
      </c>
      <c r="C323" s="165" t="s">
        <v>50</v>
      </c>
      <c r="D323" s="155">
        <v>0</v>
      </c>
      <c r="E323" s="166">
        <v>0</v>
      </c>
      <c r="F323" s="117">
        <v>0</v>
      </c>
    </row>
    <row r="324" spans="1:6" hidden="1">
      <c r="A324" s="149">
        <v>314</v>
      </c>
      <c r="B324" s="164" t="s">
        <v>624</v>
      </c>
      <c r="C324" s="165" t="s">
        <v>291</v>
      </c>
      <c r="D324" s="155">
        <v>0</v>
      </c>
      <c r="E324" s="166">
        <v>0</v>
      </c>
      <c r="F324" s="117">
        <v>0</v>
      </c>
    </row>
    <row r="325" spans="1:6" ht="31.5" hidden="1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 hidden="1">
      <c r="A326" s="149">
        <v>316</v>
      </c>
      <c r="B326" s="164" t="s">
        <v>626</v>
      </c>
      <c r="C326" s="165" t="s">
        <v>52</v>
      </c>
      <c r="D326" s="155">
        <v>0</v>
      </c>
      <c r="E326" s="166">
        <v>0</v>
      </c>
      <c r="F326" s="117">
        <v>0</v>
      </c>
    </row>
    <row r="327" spans="1:6" ht="31.5" hidden="1">
      <c r="A327" s="149">
        <v>317</v>
      </c>
      <c r="B327" s="164" t="s">
        <v>627</v>
      </c>
      <c r="C327" s="165" t="s">
        <v>221</v>
      </c>
      <c r="D327" s="155">
        <v>0</v>
      </c>
      <c r="E327" s="166">
        <v>0</v>
      </c>
      <c r="F327" s="117">
        <v>0</v>
      </c>
    </row>
    <row r="328" spans="1:6" hidden="1">
      <c r="A328" s="149">
        <v>318</v>
      </c>
      <c r="B328" s="164" t="s">
        <v>628</v>
      </c>
      <c r="C328" s="165" t="s">
        <v>222</v>
      </c>
      <c r="D328" s="155">
        <v>0</v>
      </c>
      <c r="E328" s="166">
        <v>0</v>
      </c>
      <c r="F328" s="117">
        <v>0</v>
      </c>
    </row>
    <row r="329" spans="1:6" hidden="1">
      <c r="A329" s="149">
        <v>319</v>
      </c>
      <c r="B329" s="164" t="s">
        <v>629</v>
      </c>
      <c r="C329" s="165" t="s">
        <v>223</v>
      </c>
      <c r="D329" s="155">
        <v>0</v>
      </c>
      <c r="E329" s="166">
        <v>0</v>
      </c>
      <c r="F329" s="117">
        <v>0</v>
      </c>
    </row>
    <row r="330" spans="1:6" hidden="1">
      <c r="A330" s="149">
        <v>320</v>
      </c>
      <c r="B330" s="164" t="s">
        <v>630</v>
      </c>
      <c r="C330" s="165" t="s">
        <v>224</v>
      </c>
      <c r="D330" s="155">
        <v>0</v>
      </c>
      <c r="E330" s="166">
        <v>0</v>
      </c>
      <c r="F330" s="117">
        <v>0</v>
      </c>
    </row>
    <row r="331" spans="1:6" hidden="1">
      <c r="A331" s="149">
        <v>321</v>
      </c>
      <c r="B331" s="164" t="s">
        <v>631</v>
      </c>
      <c r="C331" s="165" t="s">
        <v>225</v>
      </c>
      <c r="D331" s="155">
        <v>0</v>
      </c>
      <c r="E331" s="166">
        <v>0</v>
      </c>
      <c r="F331" s="117">
        <v>0</v>
      </c>
    </row>
    <row r="332" spans="1:6" hidden="1">
      <c r="A332" s="149">
        <v>322</v>
      </c>
      <c r="B332" s="164" t="s">
        <v>632</v>
      </c>
      <c r="C332" s="165" t="s">
        <v>226</v>
      </c>
      <c r="D332" s="155">
        <v>0</v>
      </c>
      <c r="E332" s="166">
        <v>0</v>
      </c>
      <c r="F332" s="117">
        <v>0</v>
      </c>
    </row>
    <row r="333" spans="1:6" hidden="1">
      <c r="A333" s="149">
        <v>323</v>
      </c>
      <c r="B333" s="164" t="s">
        <v>633</v>
      </c>
      <c r="C333" s="165" t="s">
        <v>227</v>
      </c>
      <c r="D333" s="155">
        <v>0</v>
      </c>
      <c r="E333" s="166">
        <v>0</v>
      </c>
      <c r="F333" s="117">
        <v>0</v>
      </c>
    </row>
    <row r="334" spans="1:6" hidden="1">
      <c r="A334" s="149">
        <v>324</v>
      </c>
      <c r="B334" s="164" t="s">
        <v>634</v>
      </c>
      <c r="C334" s="165" t="s">
        <v>228</v>
      </c>
      <c r="D334" s="155">
        <v>0</v>
      </c>
      <c r="E334" s="166">
        <v>0</v>
      </c>
      <c r="F334" s="117">
        <v>0</v>
      </c>
    </row>
    <row r="335" spans="1:6" hidden="1">
      <c r="A335" s="149">
        <v>325</v>
      </c>
      <c r="B335" s="164" t="s">
        <v>635</v>
      </c>
      <c r="C335" s="165" t="s">
        <v>229</v>
      </c>
      <c r="D335" s="155">
        <v>0</v>
      </c>
      <c r="E335" s="166">
        <v>0</v>
      </c>
      <c r="F335" s="117">
        <v>0</v>
      </c>
    </row>
    <row r="336" spans="1:6" hidden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idden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 hidden="1">
      <c r="A339" s="149">
        <v>329</v>
      </c>
      <c r="B339" s="164" t="s">
        <v>639</v>
      </c>
      <c r="C339" s="165" t="s">
        <v>53</v>
      </c>
      <c r="D339" s="155">
        <v>0</v>
      </c>
      <c r="E339" s="166">
        <v>0</v>
      </c>
      <c r="F339" s="117">
        <v>0</v>
      </c>
    </row>
    <row r="340" spans="1:6" hidden="1">
      <c r="A340" s="149">
        <v>330</v>
      </c>
      <c r="B340" s="164" t="s">
        <v>640</v>
      </c>
      <c r="C340" s="165" t="s">
        <v>233</v>
      </c>
      <c r="D340" s="155">
        <v>0</v>
      </c>
      <c r="E340" s="166">
        <v>0</v>
      </c>
      <c r="F340" s="117">
        <v>0</v>
      </c>
    </row>
    <row r="341" spans="1:6" hidden="1">
      <c r="A341" s="149">
        <v>331</v>
      </c>
      <c r="B341" s="164" t="s">
        <v>641</v>
      </c>
      <c r="C341" s="165" t="s">
        <v>234</v>
      </c>
      <c r="D341" s="155">
        <v>0</v>
      </c>
      <c r="E341" s="166">
        <v>0</v>
      </c>
      <c r="F341" s="117">
        <v>0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 hidden="1">
      <c r="A345" s="149">
        <v>335</v>
      </c>
      <c r="B345" s="164" t="s">
        <v>645</v>
      </c>
      <c r="C345" s="165" t="s">
        <v>238</v>
      </c>
      <c r="D345" s="155">
        <v>0</v>
      </c>
      <c r="E345" s="166">
        <v>0</v>
      </c>
      <c r="F345" s="117">
        <v>0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 hidden="1">
      <c r="A350" s="149">
        <v>340</v>
      </c>
      <c r="B350" s="164" t="s">
        <v>650</v>
      </c>
      <c r="C350" s="165" t="s">
        <v>243</v>
      </c>
      <c r="D350" s="155">
        <v>0</v>
      </c>
      <c r="E350" s="166">
        <v>0</v>
      </c>
      <c r="F350" s="117">
        <v>0</v>
      </c>
    </row>
    <row r="351" spans="1:6" hidden="1">
      <c r="A351" s="149">
        <v>341</v>
      </c>
      <c r="B351" s="164" t="s">
        <v>651</v>
      </c>
      <c r="C351" s="165" t="s">
        <v>888</v>
      </c>
      <c r="D351" s="155">
        <v>0</v>
      </c>
      <c r="E351" s="166">
        <v>0</v>
      </c>
      <c r="F351" s="117">
        <v>0</v>
      </c>
    </row>
    <row r="352" spans="1:6" hidden="1">
      <c r="A352" s="149">
        <v>342</v>
      </c>
      <c r="B352" s="164" t="s">
        <v>652</v>
      </c>
      <c r="C352" s="165" t="s">
        <v>889</v>
      </c>
      <c r="D352" s="155">
        <v>0</v>
      </c>
      <c r="E352" s="166">
        <v>0</v>
      </c>
      <c r="F352" s="117">
        <v>0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 hidden="1">
      <c r="A354" s="149">
        <v>344</v>
      </c>
      <c r="B354" s="164" t="s">
        <v>654</v>
      </c>
      <c r="C354" s="165" t="s">
        <v>54</v>
      </c>
      <c r="D354" s="155">
        <v>0</v>
      </c>
      <c r="E354" s="166">
        <v>0</v>
      </c>
      <c r="F354" s="117">
        <v>0</v>
      </c>
    </row>
    <row r="355" spans="1:6" ht="31.5" hidden="1">
      <c r="A355" s="149">
        <v>345</v>
      </c>
      <c r="B355" s="164" t="s">
        <v>655</v>
      </c>
      <c r="C355" s="165" t="s">
        <v>813</v>
      </c>
      <c r="D355" s="155">
        <v>0</v>
      </c>
      <c r="E355" s="166">
        <v>0</v>
      </c>
      <c r="F355" s="117">
        <v>0</v>
      </c>
    </row>
    <row r="356" spans="1:6" hidden="1">
      <c r="A356" s="149">
        <v>346</v>
      </c>
      <c r="B356" s="164" t="s">
        <v>656</v>
      </c>
      <c r="C356" s="165" t="s">
        <v>55</v>
      </c>
      <c r="D356" s="155">
        <v>0</v>
      </c>
      <c r="E356" s="166">
        <v>0</v>
      </c>
      <c r="F356" s="117">
        <v>0</v>
      </c>
    </row>
    <row r="357" spans="1:6" hidden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 hidden="1">
      <c r="A359" s="149">
        <v>349</v>
      </c>
      <c r="B359" s="164" t="s">
        <v>659</v>
      </c>
      <c r="C359" s="165" t="s">
        <v>246</v>
      </c>
      <c r="D359" s="155">
        <v>0</v>
      </c>
      <c r="E359" s="166">
        <v>0</v>
      </c>
      <c r="F359" s="117">
        <v>0</v>
      </c>
    </row>
    <row r="360" spans="1:6" hidden="1">
      <c r="A360" s="149">
        <v>350</v>
      </c>
      <c r="B360" s="164" t="s">
        <v>660</v>
      </c>
      <c r="C360" s="165" t="s">
        <v>247</v>
      </c>
      <c r="D360" s="155">
        <v>0</v>
      </c>
      <c r="E360" s="166">
        <v>0</v>
      </c>
      <c r="F360" s="117">
        <v>0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 hidden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 hidden="1">
      <c r="A363" s="149">
        <v>353</v>
      </c>
      <c r="B363" s="164" t="s">
        <v>663</v>
      </c>
      <c r="C363" s="165" t="s">
        <v>250</v>
      </c>
      <c r="D363" s="155">
        <v>0</v>
      </c>
      <c r="E363" s="166">
        <v>0</v>
      </c>
      <c r="F363" s="117">
        <v>0</v>
      </c>
    </row>
    <row r="364" spans="1:6" hidden="1">
      <c r="A364" s="149">
        <v>354</v>
      </c>
      <c r="B364" s="164" t="s">
        <v>664</v>
      </c>
      <c r="C364" s="165" t="s">
        <v>251</v>
      </c>
      <c r="D364" s="155">
        <v>0</v>
      </c>
      <c r="E364" s="166">
        <v>0</v>
      </c>
      <c r="F364" s="117">
        <v>0</v>
      </c>
    </row>
    <row r="365" spans="1:6" hidden="1">
      <c r="A365" s="149">
        <v>355</v>
      </c>
      <c r="B365" s="164" t="s">
        <v>665</v>
      </c>
      <c r="C365" s="165" t="s">
        <v>252</v>
      </c>
      <c r="D365" s="155">
        <v>0</v>
      </c>
      <c r="E365" s="166">
        <v>0</v>
      </c>
      <c r="F365" s="117">
        <v>0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 hidden="1">
      <c r="A367" s="149">
        <v>357</v>
      </c>
      <c r="B367" s="164" t="s">
        <v>667</v>
      </c>
      <c r="C367" s="165" t="s">
        <v>254</v>
      </c>
      <c r="D367" s="155">
        <v>0</v>
      </c>
      <c r="E367" s="166">
        <v>0</v>
      </c>
      <c r="F367" s="117">
        <v>0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 hidden="1">
      <c r="A369" s="149">
        <v>359</v>
      </c>
      <c r="B369" s="164" t="s">
        <v>669</v>
      </c>
      <c r="C369" s="165" t="s">
        <v>256</v>
      </c>
      <c r="D369" s="155">
        <v>0</v>
      </c>
      <c r="E369" s="166">
        <v>0</v>
      </c>
      <c r="F369" s="117">
        <v>0</v>
      </c>
    </row>
    <row r="370" spans="1:6" hidden="1">
      <c r="A370" s="149">
        <v>360</v>
      </c>
      <c r="B370" s="164" t="s">
        <v>670</v>
      </c>
      <c r="C370" s="165" t="s">
        <v>257</v>
      </c>
      <c r="D370" s="155">
        <v>0</v>
      </c>
      <c r="E370" s="166">
        <v>0</v>
      </c>
      <c r="F370" s="117">
        <v>0</v>
      </c>
    </row>
    <row r="371" spans="1:6" hidden="1">
      <c r="A371" s="149">
        <v>361</v>
      </c>
      <c r="B371" s="164" t="s">
        <v>671</v>
      </c>
      <c r="C371" s="165" t="s">
        <v>258</v>
      </c>
      <c r="D371" s="155">
        <v>0</v>
      </c>
      <c r="E371" s="166">
        <v>0</v>
      </c>
      <c r="F371" s="117">
        <v>0</v>
      </c>
    </row>
    <row r="372" spans="1:6" hidden="1">
      <c r="A372" s="149">
        <v>362</v>
      </c>
      <c r="B372" s="164" t="s">
        <v>672</v>
      </c>
      <c r="C372" s="165" t="s">
        <v>259</v>
      </c>
      <c r="D372" s="155">
        <v>0</v>
      </c>
      <c r="E372" s="166">
        <v>0</v>
      </c>
      <c r="F372" s="117">
        <v>0</v>
      </c>
    </row>
    <row r="373" spans="1:6" hidden="1">
      <c r="A373" s="149">
        <v>363</v>
      </c>
      <c r="B373" s="164" t="s">
        <v>673</v>
      </c>
      <c r="C373" s="165" t="s">
        <v>260</v>
      </c>
      <c r="D373" s="155">
        <v>0</v>
      </c>
      <c r="E373" s="166">
        <v>0</v>
      </c>
      <c r="F373" s="117">
        <v>0</v>
      </c>
    </row>
    <row r="374" spans="1:6" hidden="1">
      <c r="A374" s="149">
        <v>364</v>
      </c>
      <c r="B374" s="164" t="s">
        <v>674</v>
      </c>
      <c r="C374" s="165" t="s">
        <v>261</v>
      </c>
      <c r="D374" s="155">
        <v>0</v>
      </c>
      <c r="E374" s="166">
        <v>0</v>
      </c>
      <c r="F374" s="117">
        <v>0</v>
      </c>
    </row>
    <row r="375" spans="1:6" hidden="1">
      <c r="A375" s="149">
        <v>365</v>
      </c>
      <c r="B375" s="164" t="s">
        <v>675</v>
      </c>
      <c r="C375" s="165" t="s">
        <v>262</v>
      </c>
      <c r="D375" s="155">
        <v>0</v>
      </c>
      <c r="E375" s="166">
        <v>0</v>
      </c>
      <c r="F375" s="117">
        <v>0</v>
      </c>
    </row>
    <row r="376" spans="1:6" hidden="1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idden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 hidden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 hidden="1">
      <c r="A380" s="149">
        <v>370</v>
      </c>
      <c r="B380" s="164" t="s">
        <v>679</v>
      </c>
      <c r="C380" s="165" t="s">
        <v>266</v>
      </c>
      <c r="D380" s="155">
        <v>0</v>
      </c>
      <c r="E380" s="166">
        <v>0</v>
      </c>
      <c r="F380" s="117">
        <v>0</v>
      </c>
    </row>
    <row r="381" spans="1:6" hidden="1">
      <c r="A381" s="149">
        <v>371</v>
      </c>
      <c r="B381" s="164" t="s">
        <v>680</v>
      </c>
      <c r="C381" s="165" t="s">
        <v>267</v>
      </c>
      <c r="D381" s="155">
        <v>0</v>
      </c>
      <c r="E381" s="166">
        <v>0</v>
      </c>
      <c r="F381" s="117">
        <v>0</v>
      </c>
    </row>
    <row r="382" spans="1:6" hidden="1">
      <c r="A382" s="149">
        <v>372</v>
      </c>
      <c r="B382" s="164" t="s">
        <v>681</v>
      </c>
      <c r="C382" s="165" t="s">
        <v>268</v>
      </c>
      <c r="D382" s="155">
        <v>0</v>
      </c>
      <c r="E382" s="166">
        <v>0</v>
      </c>
      <c r="F382" s="117">
        <v>0</v>
      </c>
    </row>
    <row r="383" spans="1:6" hidden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idden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idden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idden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 hidden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idden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idden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idden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idden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 hidden="1">
      <c r="A394" s="149">
        <v>384</v>
      </c>
      <c r="B394" s="164" t="s">
        <v>692</v>
      </c>
      <c r="C394" s="165" t="s">
        <v>278</v>
      </c>
      <c r="D394" s="155">
        <v>0</v>
      </c>
      <c r="E394" s="166">
        <v>0</v>
      </c>
      <c r="F394" s="117">
        <v>0</v>
      </c>
    </row>
    <row r="395" spans="1:6" hidden="1">
      <c r="A395" s="149">
        <v>385</v>
      </c>
      <c r="B395" s="164" t="s">
        <v>693</v>
      </c>
      <c r="C395" s="165" t="s">
        <v>279</v>
      </c>
      <c r="D395" s="155">
        <v>0</v>
      </c>
      <c r="E395" s="166">
        <v>0</v>
      </c>
      <c r="F395" s="117">
        <v>0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 hidden="1">
      <c r="A397" s="149">
        <v>387</v>
      </c>
      <c r="B397" s="164" t="s">
        <v>695</v>
      </c>
      <c r="C397" s="165" t="s">
        <v>892</v>
      </c>
      <c r="D397" s="155">
        <v>0</v>
      </c>
      <c r="E397" s="166">
        <v>0</v>
      </c>
      <c r="F397" s="117">
        <v>0</v>
      </c>
    </row>
    <row r="398" spans="1:6" hidden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1.5" hidden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 hidden="1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idden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idden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idden="1">
      <c r="A405" s="149">
        <v>395</v>
      </c>
      <c r="B405" s="164" t="s">
        <v>706</v>
      </c>
      <c r="C405" s="165" t="s">
        <v>284</v>
      </c>
      <c r="D405" s="155">
        <v>0</v>
      </c>
      <c r="E405" s="166">
        <v>0</v>
      </c>
      <c r="F405" s="117">
        <v>0</v>
      </c>
    </row>
    <row r="406" spans="1:6" ht="31.5" hidden="1">
      <c r="A406" s="149">
        <v>396</v>
      </c>
      <c r="B406" s="164" t="s">
        <v>816</v>
      </c>
      <c r="C406" s="165" t="s">
        <v>894</v>
      </c>
      <c r="D406" s="155">
        <v>0</v>
      </c>
      <c r="E406" s="166">
        <v>0</v>
      </c>
      <c r="F406" s="117">
        <v>0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 hidden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t="16.5" thickBot="1">
      <c r="A411" s="149">
        <v>401</v>
      </c>
      <c r="B411" s="164" t="s">
        <v>703</v>
      </c>
      <c r="C411" s="165" t="s">
        <v>363</v>
      </c>
      <c r="D411" s="155">
        <v>10</v>
      </c>
      <c r="E411" s="166">
        <v>5</v>
      </c>
      <c r="F411" s="117">
        <v>15</v>
      </c>
    </row>
    <row r="412" spans="1:6" ht="16.5" hidden="1" thickBot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t="16.5" hidden="1" thickBot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t="16.5" hidden="1" thickBot="1">
      <c r="A414" s="149">
        <v>404</v>
      </c>
      <c r="B414" s="164" t="s">
        <v>711</v>
      </c>
      <c r="C414" s="165" t="s">
        <v>146</v>
      </c>
      <c r="D414" s="155">
        <v>0</v>
      </c>
      <c r="E414" s="166">
        <v>0</v>
      </c>
      <c r="F414" s="117">
        <v>0</v>
      </c>
    </row>
    <row r="415" spans="1:6" ht="32.25" hidden="1" thickBot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2.25" hidden="1" thickBot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2.25" hidden="1" thickBot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2.25" hidden="1" thickBot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2.25" hidden="1" thickBot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2.25" hidden="1" thickBot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2.25" hidden="1" thickBot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2.25" hidden="1" thickBot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t="16.5" hidden="1" thickBot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2.25" hidden="1" thickBot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2.25" hidden="1" thickBot="1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2.25" hidden="1" thickBot="1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2.25" hidden="1" thickBot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2.25" hidden="1" thickBot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2.25" hidden="1" thickBot="1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2.25" hidden="1" thickBot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t="16.5" hidden="1" thickBot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t="16.5" hidden="1" thickBot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t="16.5" hidden="1" thickBot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2.25" hidden="1" thickBot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2.25" hidden="1" thickBot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2.25" hidden="1" thickBot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2.25" hidden="1" thickBot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2.25" hidden="1" thickBot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2.25" hidden="1" thickBot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t="16.5" hidden="1" thickBot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2.25" hidden="1" thickBot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t="16.5" hidden="1" thickBot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2.25" hidden="1" thickBot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2.25" hidden="1" thickBot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2.25" hidden="1" thickBot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2.25" hidden="1" thickBot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4"/>
      <c r="B452" s="205"/>
      <c r="C452" s="206"/>
      <c r="D452" s="114">
        <v>8450</v>
      </c>
      <c r="E452" s="114">
        <v>1221</v>
      </c>
      <c r="F452" s="115">
        <v>9671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 584"/>
        <filter val="100"/>
        <filter val="115"/>
        <filter val="130"/>
        <filter val="15"/>
        <filter val="190"/>
        <filter val="2"/>
        <filter val="2 424"/>
        <filter val="213"/>
        <filter val="25"/>
        <filter val="3 640"/>
        <filter val="34"/>
        <filter val="4"/>
        <filter val="40"/>
        <filter val="407"/>
        <filter val="41"/>
        <filter val="42"/>
        <filter val="485"/>
        <filter val="5"/>
        <filter val="50"/>
        <filter val="55"/>
        <filter val="70"/>
        <filter val="9 671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E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300032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709</v>
      </c>
      <c r="E13" s="155">
        <v>25</v>
      </c>
      <c r="F13" s="117">
        <v>734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30</v>
      </c>
      <c r="E14" s="155">
        <v>2</v>
      </c>
      <c r="F14" s="117">
        <v>32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4</v>
      </c>
      <c r="E16" s="155">
        <v>1</v>
      </c>
      <c r="F16" s="117">
        <v>5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98</v>
      </c>
      <c r="E17" s="155">
        <v>2</v>
      </c>
      <c r="F17" s="117">
        <v>100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1</v>
      </c>
      <c r="E18" s="155">
        <v>1</v>
      </c>
      <c r="F18" s="117">
        <v>2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40</v>
      </c>
      <c r="E19" s="155">
        <v>2</v>
      </c>
      <c r="F19" s="117">
        <v>42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4</v>
      </c>
      <c r="E20" s="155">
        <v>1</v>
      </c>
      <c r="F20" s="117">
        <v>5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40</v>
      </c>
      <c r="E21" s="155">
        <v>1</v>
      </c>
      <c r="F21" s="117">
        <v>41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114</v>
      </c>
      <c r="E22" s="155">
        <v>1</v>
      </c>
      <c r="F22" s="117">
        <v>115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189</v>
      </c>
      <c r="E23" s="155">
        <v>1</v>
      </c>
      <c r="F23" s="117">
        <v>190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209</v>
      </c>
      <c r="E24" s="155">
        <v>1</v>
      </c>
      <c r="F24" s="117">
        <v>210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129</v>
      </c>
      <c r="E25" s="156">
        <v>1</v>
      </c>
      <c r="F25" s="116">
        <v>130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1567</v>
      </c>
      <c r="E451" s="114">
        <v>39</v>
      </c>
      <c r="F451" s="115">
        <v>1606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300032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1</v>
      </c>
      <c r="E14" s="155">
        <v>1</v>
      </c>
      <c r="F14" s="117">
        <v>2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3630</v>
      </c>
      <c r="E15" s="155">
        <v>10</v>
      </c>
      <c r="F15" s="117">
        <v>3640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1550</v>
      </c>
      <c r="E16" s="155">
        <v>29</v>
      </c>
      <c r="F16" s="117">
        <v>1579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2</v>
      </c>
      <c r="E24" s="155">
        <v>1</v>
      </c>
      <c r="F24" s="117">
        <v>3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10</v>
      </c>
      <c r="E410" s="166">
        <v>5</v>
      </c>
      <c r="F410" s="117">
        <v>15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5193</v>
      </c>
      <c r="E451" s="114">
        <v>46</v>
      </c>
      <c r="F451" s="115">
        <v>5239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300032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996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997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407</v>
      </c>
      <c r="F146" s="117">
        <v>407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4</v>
      </c>
      <c r="F147" s="117">
        <v>4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40</v>
      </c>
      <c r="F148" s="117">
        <v>40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485</v>
      </c>
      <c r="F149" s="117">
        <v>485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50</v>
      </c>
      <c r="F150" s="117">
        <v>50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25</v>
      </c>
      <c r="F151" s="117">
        <v>25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70</v>
      </c>
      <c r="F152" s="117">
        <v>70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1081</v>
      </c>
      <c r="F451" s="115">
        <v>1081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300032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998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999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50</v>
      </c>
      <c r="E11" s="153">
        <v>5</v>
      </c>
      <c r="F11" s="116">
        <v>55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50</v>
      </c>
      <c r="E451" s="114">
        <v>5</v>
      </c>
      <c r="F451" s="115">
        <v>55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300032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1000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1640</v>
      </c>
      <c r="E13" s="155">
        <v>50</v>
      </c>
      <c r="F13" s="117">
        <v>1690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1640</v>
      </c>
      <c r="E451" s="114">
        <v>50</v>
      </c>
      <c r="F451" s="115">
        <v>1690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/>
      <c r="B2" s="219"/>
      <c r="C2" s="219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8" t="s">
        <v>826</v>
      </c>
      <c r="B5" s="218"/>
      <c r="C5" s="218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'300032'!P51</f>
        <v>0</v>
      </c>
      <c r="C8" s="51"/>
    </row>
    <row r="9" spans="1:5" ht="60.75">
      <c r="A9" s="21" t="s">
        <v>1</v>
      </c>
      <c r="B9" s="6">
        <f>'300032'!P52</f>
        <v>0</v>
      </c>
      <c r="C9" s="51"/>
    </row>
    <row r="10" spans="1:5">
      <c r="A10" s="1" t="s">
        <v>2</v>
      </c>
      <c r="B10" s="6">
        <f>'300032'!P53</f>
        <v>0</v>
      </c>
      <c r="C10" s="51"/>
    </row>
    <row r="11" spans="1:5">
      <c r="A11" s="13" t="s">
        <v>59</v>
      </c>
      <c r="B11" s="6">
        <f>SUM(B8:B10)</f>
        <v>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300032</vt:lpstr>
      <vt:lpstr>код</vt:lpstr>
      <vt:lpstr>ВСЕ_</vt:lpstr>
      <vt:lpstr>6</vt:lpstr>
      <vt:lpstr>4</vt:lpstr>
      <vt:lpstr>40</vt:lpstr>
      <vt:lpstr>3</vt:lpstr>
      <vt:lpstr>5</vt:lpstr>
      <vt:lpstr>реабилитация</vt:lpstr>
      <vt:lpstr>'300032'!Заголовки_для_печати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2022-05-11T06:21:50Z</cp:lastPrinted>
  <dcterms:created xsi:type="dcterms:W3CDTF">2015-10-21T05:48:39Z</dcterms:created>
  <dcterms:modified xsi:type="dcterms:W3CDTF">2022-05-11T06:21:56Z</dcterms:modified>
</cp:coreProperties>
</file>